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1175"/>
  </bookViews>
  <sheets>
    <sheet name="项目计划" sheetId="3" r:id="rId1"/>
    <sheet name="计算核对用表" sheetId="4" r:id="rId2"/>
  </sheets>
  <definedNames>
    <definedName name="_xlnm._FilterDatabase" localSheetId="0" hidden="1">项目计划!$A$2:$D$43</definedName>
    <definedName name="_xlnm.Print_Area" localSheetId="0">项目计划!$A$1:$D$43</definedName>
    <definedName name="_xlnm.Print_Titles" localSheetId="0">项目计划!$2:$2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<sst xmlns="http://schemas.openxmlformats.org/spreadsheetml/2006/main" count="1572" uniqueCount="470">
  <si>
    <t>峨眉山市2025年重点项目中期调整清单</t>
  </si>
  <si>
    <t>总序号</t>
  </si>
  <si>
    <t>序号</t>
  </si>
  <si>
    <t>项目
名称</t>
  </si>
  <si>
    <t>业主单位
（实施主体）</t>
  </si>
  <si>
    <t>合计</t>
  </si>
  <si>
    <t>一、续建项目</t>
  </si>
  <si>
    <t>峨眉山市高桥威士忌生产线及配套设施建设项目</t>
  </si>
  <si>
    <t>峨眉山高桥威士忌酿酒有限公司</t>
  </si>
  <si>
    <t>峨眉山市论道·竹叶青茶产业园建设项目</t>
  </si>
  <si>
    <t>四川省峨眉山竹叶青茶业有限公司</t>
  </si>
  <si>
    <t>峨眉山市质量工程产教融合园</t>
  </si>
  <si>
    <t>峨眉山市新世纪人才教育投资有限公司</t>
  </si>
  <si>
    <t>峨眉山市生态环境质量提升与绿色产业融合发展项目</t>
  </si>
  <si>
    <t>峨眉发展（控股）有限责任公司</t>
  </si>
  <si>
    <t>峨眉山市城镇老旧小区及周边配套设施改造项目</t>
  </si>
  <si>
    <t>峨眉山市水务投资有限公司</t>
  </si>
  <si>
    <t>峨眉山市森林质量提升项目</t>
  </si>
  <si>
    <t>峨眉山天秀环境集团有限公司</t>
  </si>
  <si>
    <t>峨眉山市安置房建设项目</t>
  </si>
  <si>
    <t>峨眉山市鑫源文旅交通投资有限公司</t>
  </si>
  <si>
    <t>峨眉·南山里</t>
  </si>
  <si>
    <t>峨眉山恒邦天府文化旅游发展有限公司</t>
  </si>
  <si>
    <t>峨眉山悦榕庄酒店项目</t>
  </si>
  <si>
    <t>峨眉山隐逸文旅投资建设有限公司</t>
  </si>
  <si>
    <t>峨眉山市医康养综合服务体建设项目</t>
  </si>
  <si>
    <t>峨眉山市城市建设投资有限公司</t>
  </si>
  <si>
    <t>峨眉山市龙池河防洪治理工程</t>
  </si>
  <si>
    <t>峨眉山现代农业发展集团有限公司</t>
  </si>
  <si>
    <t>峨眉南山乡村振兴示范基地建设项目</t>
  </si>
  <si>
    <t>峨眉山名城产业集团有限公司</t>
  </si>
  <si>
    <t>峨眉南山乡村振兴产业配套建设项目</t>
  </si>
  <si>
    <t>峨眉山市大为镇群达村至双龙村段幸福美丽乡村路</t>
  </si>
  <si>
    <t>峨眉山市大为镇人民政府</t>
  </si>
  <si>
    <t>峨眉山市重点流域农业面源污染治理项目</t>
  </si>
  <si>
    <t>峨眉山市农业农村局</t>
  </si>
  <si>
    <t>峨眉山市龙腾生物科技有限公司设备更新项目</t>
  </si>
  <si>
    <t>峨眉山市龙腾生物科技有限公司</t>
  </si>
  <si>
    <t>峨眉山市现代农业提质增效示范项目</t>
  </si>
  <si>
    <t>二、新开工项目</t>
  </si>
  <si>
    <t>峨眉山酒水饮料配套产业园基础设施项目</t>
  </si>
  <si>
    <t>峨眉山经开建设发展集团有限公司</t>
  </si>
  <si>
    <t>峨眉山茶产业园项目</t>
  </si>
  <si>
    <t>峨眉山产投供应链管理集团有限公司</t>
  </si>
  <si>
    <t>华利实业集团制鞋项目（一期）</t>
  </si>
  <si>
    <t>峨眉山丽锦鞋业有限公司</t>
  </si>
  <si>
    <t>峨眉山鸿森生物医药新质生产力（绿色低碳、智改数转）项目</t>
  </si>
  <si>
    <t>峨眉山鸿森生物医药股份有限公司</t>
  </si>
  <si>
    <t>四川川投峨眉铁合金（集团）有限责任公司节能降碳技术改造和尾气综合利用项目</t>
  </si>
  <si>
    <t>四川川投峨眉铁合金（集团）有限责任公司</t>
  </si>
  <si>
    <t>峨眉南山乡村振兴农业基础设施建设项目</t>
  </si>
  <si>
    <t>峨眉山市中心城区—绥山镇片区城市有机更新项目</t>
  </si>
  <si>
    <t>峨眉山现代商业管理有限公司</t>
  </si>
  <si>
    <t>峨眉山市罗目镇传统村落保护与宜居建设项目</t>
  </si>
  <si>
    <t>峨眉山景城文化旅游发展有限公司</t>
  </si>
  <si>
    <t>峨眉山经济开发区承载能力设施建设项目</t>
  </si>
  <si>
    <t>峨眉山产投建设发展集团有限公司</t>
  </si>
  <si>
    <t>峨眉山市“四公一农”改造提升项目</t>
  </si>
  <si>
    <t>峨眉山名城产业集团有限公司
峨眉山文旅交通集团有限公司</t>
  </si>
  <si>
    <t>峨眉山名山别宛项目</t>
  </si>
  <si>
    <t>峨眉山市符溪镇稻菜轮作项目</t>
  </si>
  <si>
    <t>符溪镇人民政府
峨眉山现代农业发展集团有限公司</t>
  </si>
  <si>
    <t>峨眉山中医药（云朵玫瑰）产业园项目</t>
  </si>
  <si>
    <t>华玫科技集团有限公司</t>
  </si>
  <si>
    <t>2024—2025年城镇老旧小区配套基础设施建设项目</t>
  </si>
  <si>
    <t>峨眉山市城乡建设保障服务中心</t>
  </si>
  <si>
    <t>2025年城市排水防涝建设工程</t>
  </si>
  <si>
    <t>峨眉山市养老护理院</t>
  </si>
  <si>
    <t>峨眉山市民政局</t>
  </si>
  <si>
    <t>峨眉山市城区黑臭水体防治项目</t>
  </si>
  <si>
    <t>四川省乐山市峨眉山市2025年超长期特别国债资金支持设施农业更新改造项目</t>
  </si>
  <si>
    <t>峨眉一中建设项目（高中）</t>
  </si>
  <si>
    <t>四川省峨眉山市第一中学校</t>
  </si>
  <si>
    <t>峨眉山市高山蔬菜种植示范基地建设项目</t>
  </si>
  <si>
    <t>峨秀湖公园品质提升</t>
  </si>
  <si>
    <t>附件1-2</t>
  </si>
  <si>
    <t>建设批次</t>
  </si>
  <si>
    <t>建设
地址</t>
  </si>
  <si>
    <t>建设
年限</t>
  </si>
  <si>
    <t>资金
来源</t>
  </si>
  <si>
    <t>建设内容</t>
  </si>
  <si>
    <t>开工时间（计划开工时间）</t>
  </si>
  <si>
    <t>总投资（万元）</t>
  </si>
  <si>
    <t>项目已入库投资额</t>
  </si>
  <si>
    <t>2025年计划投资（万元）</t>
  </si>
  <si>
    <t>2025年工程形象进度</t>
  </si>
  <si>
    <t>三季度工作计划</t>
  </si>
  <si>
    <t>四季度工作计划</t>
  </si>
  <si>
    <t>指挥长</t>
  </si>
  <si>
    <t>副指挥长</t>
  </si>
  <si>
    <t>牵头单位</t>
  </si>
  <si>
    <t>成员单位</t>
  </si>
  <si>
    <t>备注</t>
  </si>
  <si>
    <t>牵头单位联系人及联系电话</t>
  </si>
  <si>
    <t>8月进度表</t>
  </si>
  <si>
    <t>峨眉山市抓项目促投资百日攻坚开工建设一批项目清单</t>
  </si>
  <si>
    <t>峨眉山市2025年重点项目中期调整指挥长名单</t>
  </si>
  <si>
    <t>是否开工</t>
  </si>
  <si>
    <t>统计入库总投资（万元）</t>
  </si>
  <si>
    <t>1-7月累计投资（万元）</t>
  </si>
  <si>
    <t>2025年工程形象进度目标</t>
  </si>
  <si>
    <t>-</t>
  </si>
  <si>
    <t>项目名称</t>
  </si>
  <si>
    <t>项目原
指挥长</t>
  </si>
  <si>
    <t>建议调整后
指挥长</t>
  </si>
  <si>
    <t>最终指挥长</t>
  </si>
  <si>
    <t>项目调整情况</t>
  </si>
  <si>
    <t>备注(注：★为省重点项目，■为乐山市重点推进项目，▲为乐山市重点项目，●为峨眉山市重点推进项目)</t>
  </si>
  <si>
    <t>安全节能玻璃深加工项目</t>
  </si>
  <si>
    <t>新开工</t>
  </si>
  <si>
    <t>符溪镇</t>
  </si>
  <si>
    <t>2025—2025年</t>
  </si>
  <si>
    <t>业主自筹</t>
  </si>
  <si>
    <t>项目新规划用地约15亩，建设现代化智能安全节能玻璃生产车间、物流仓库、科研实验及相关配套设施。</t>
  </si>
  <si>
    <t>主体厂房建设完成70%。</t>
  </si>
  <si>
    <t>李  良
范  敏</t>
  </si>
  <si>
    <t>市经信局</t>
  </si>
  <si>
    <t>▲■★●</t>
  </si>
  <si>
    <t>续建</t>
  </si>
  <si>
    <t>高桥镇</t>
  </si>
  <si>
    <t>2024—2026年</t>
  </si>
  <si>
    <t>规划用地范围约709亩，建设内容为规划年产能约1万吨的威士忌原酒蒸馏厂及仓储、灌装、制桶等关联产业，威士忌原酒产能分三阶段实现：其中第一阶段实现年产约3000吨，第二阶段实现扩产约3000吨，第三阶段实现扩产约4000吨，最终达到约1万吨年产能；配套建设威士忌文化艺术中心、展示、品鉴中心、精品酒店等设施。</t>
  </si>
  <si>
    <t>是</t>
  </si>
  <si>
    <t>胜利街道</t>
  </si>
  <si>
    <t>宏昇药业生产线技改项目又名峨眉山鸿森生物医药新质生产力（绿色低碳、智改数转）项目，该项目不新增规划用地（原坼原建），建设原料药车间、综合制剂车间、质检中心、综合仓库、技术中心等，建设生产厂房9400平方米，配套建设相关附属设施。</t>
  </si>
  <si>
    <t>何  方</t>
  </si>
  <si>
    <t>绥山镇</t>
  </si>
  <si>
    <t>2024—2027年</t>
  </si>
  <si>
    <t>项目规划占地约460亩，建设运营办公楼、智能化体验工厂、茶文化展示体验中心及茶艺体验中心、新产品研发中心及检测中心、智能低温仓库、常温智能主体仓库、电商运营中心及其他茶产业配套附属设施。</t>
  </si>
  <si>
    <t>九里镇</t>
  </si>
  <si>
    <t>2025—2026年</t>
  </si>
  <si>
    <t>利用公司原厂区土地，淘汰原有生产线、生产厂房及相关配套设施，技改建设3条42MVA全密闭锰系铁合金生产线及配套尾气发电系统和公辅设施，项目分两期建设。 一期投资约4.95亿元，建设2条42MVA全密闭锰系铁合金生产线，包含原料系统、压球、烘干系统（含环保系统）、电炉车间、煤气柜、尾气发电系统以及电气、给排水、除尘等配套公用和辅助设施。 二期投资约2亿元，建设1条42MVA全密闭锰系铁合金生产线，包含电炉车间、烧结系统以及电气、给排水、除尘等配套辅助设施。</t>
  </si>
  <si>
    <t>完成项目总工程量的50%。</t>
  </si>
  <si>
    <t>彭  警
李怡秋</t>
  </si>
  <si>
    <t>市教育局</t>
  </si>
  <si>
    <t>2024—2025年</t>
  </si>
  <si>
    <t>总建筑面积约15万平方米，新建教学楼、实训用房及场所（含检验检测中心）、办公用房、图书馆、活动用房、室内体育用房、宿舍、公寓、食堂、后勤及附属用房、室外场地设施（400米标准田径场、篮球场、排球场、网球场等）及运动场看台、景观绿化及铺装等，购置相关硬件设施设备等。</t>
  </si>
  <si>
    <t>S539峨眉山市九里至龙池段改建工程</t>
  </si>
  <si>
    <t>九里镇
高桥镇
龙池镇</t>
  </si>
  <si>
    <t>2025—2028年</t>
  </si>
  <si>
    <t>政府投资</t>
  </si>
  <si>
    <t>道路全长49.4公里，起点位于九里镇临江村九沙路与S429线T形交叉口，经九里镇临江村、兴阳村、兴胜村，高桥镇连峨村、回龙村，龙池镇桃源村，止于万坪游客集散中心。路基宽度7.5米，双向2车道，设计速度30公里/小时，沥青混凝土路面。</t>
  </si>
  <si>
    <t>完成K0+000-K17+400全部建设内容，完成K17+400-K25+ 600段路基工程30%，涵洞工程40%，隧道工程10%；桥梁工程下部结构施工；完成K47+000-K49+410（峨汉高速南山出口连接线）段交付用地，路基、土石方、挡墙、涵洞、边坡防护工程100%，桥梁桩基工程100%。</t>
  </si>
  <si>
    <t>曾明浩
邹利琼</t>
  </si>
  <si>
    <t>峨眉山生态环境局
市水务局</t>
  </si>
  <si>
    <t>▲■★</t>
  </si>
  <si>
    <t>峨眉山市</t>
  </si>
  <si>
    <t>2022—2027年</t>
  </si>
  <si>
    <t>观山生态修复，龙池湖、观山湖水环境治理与修复，美丽乡村路沿线地灾隐患防治工程，南山污水处理厂及配套管网建设，峨眉山市绿色建材加工园；新建张沟、苦蒿坪净水厂及配套工程。</t>
  </si>
  <si>
    <t>峨眉山市城东小学建设项目</t>
  </si>
  <si>
    <t>2025—2027年</t>
  </si>
  <si>
    <t>在胜利街道城东片区新征土地约80亩，新建城东小学。建筑面积约28000平方米，包含教学楼、综合楼、食堂、风雨操场、科创楼等；建设运动场约15000平方米及附属设施；购置相关教学及生活设施。增加小学学位2000个。</t>
  </si>
  <si>
    <t>开工建设，完成部分基础工程。</t>
  </si>
  <si>
    <t>范  敏</t>
  </si>
  <si>
    <t>市住建局</t>
  </si>
  <si>
    <t>▲</t>
  </si>
  <si>
    <t>胜利街道
峨山街道
绥山镇</t>
  </si>
  <si>
    <t>2022—2025年</t>
  </si>
  <si>
    <t>改造老旧小区482个，共计22821户，对内部道路、院坝、管网、雨污分流等进行升级改造，对水、电、气等安全隐患进行排查整治，升级改造外部道路18.5公里，供排水管网（管沟）46.8公里，停车位2000个及相关绿化、杆、管线改造搬迁等配套设施。</t>
  </si>
  <si>
    <t>峨眉山市峨秀智慧物流园区建设及配套工程项目</t>
  </si>
  <si>
    <t xml:space="preserve">
绥山镇
桂花桥镇</t>
  </si>
  <si>
    <t>一期位于绥山镇，主要建设货物配送中心、智能分拣中心、管理用房；
二期位于桂花桥镇，主要建设冷藏产品区，包含冷链中转库、冷冻库、常温产品区、智能分拣中心、检验检疫中心、生产加工及仓储中心等附属设施。</t>
  </si>
  <si>
    <t>一期项目物流园区建设完成10%；
二期项目物流园区建设完70%。</t>
  </si>
  <si>
    <t>张永彪</t>
  </si>
  <si>
    <t>任理军</t>
  </si>
  <si>
    <t>市林业局</t>
  </si>
  <si>
    <t>高桥镇
龙池镇</t>
  </si>
  <si>
    <t>2023—2027年</t>
  </si>
  <si>
    <t>营造林工程，林下中药材种植，林区防火通道及森林防火基础设施，智慧森林系统建设、防火瞭望塔修建、管护站改建等。本项目占用林地36830亩，其中:营造林工程30080亩，林下中药材种植6750亩，林区防火通道50公里，搭建智慧森林系统数据资源库以及林场智能管理平台等。</t>
  </si>
  <si>
    <t>金顶索道改造提升项目</t>
  </si>
  <si>
    <t>峨眉山景区</t>
  </si>
  <si>
    <t>金顶索道改造提升项目是将客货两用索道的客运和货运功能进行分离，利用原停用的货运索道上下站房即廊道进行改建，改建客运索道下站选址位于接引殿东侧约30米处，上站选址位于金顶大酒店（卧云楼）和西侧的管理用房之间。改建客运索道采用循环脱挂式索道的最新技术，运力为3200人/小时，线路全长约962米。改造后，金顶索道运力可从现有的2500人/小时提升至4400人/小时，极大缓解索道排队和拥堵难题。</t>
  </si>
  <si>
    <t>完成土建50%。</t>
  </si>
  <si>
    <t>廖学松</t>
  </si>
  <si>
    <t>曾明浩</t>
  </si>
  <si>
    <t>峨山街道
绥山镇
符溪镇</t>
  </si>
  <si>
    <t>2022—2026年</t>
  </si>
  <si>
    <t>一期在符汶村、城南村、冠峨村新建安置房，总用地面积约15万平方米，建筑面积约40万平方米；二期在符汶村、天宫村等新建安置房，总用地面积约7.9万平方米，建筑面积约30万平方米。</t>
  </si>
  <si>
    <t>胜利街道
峨山街道
绥山镇
符溪镇
桂花桥镇
九里镇
罗目镇
高桥镇
龙池镇
大为镇</t>
  </si>
  <si>
    <t>占地面积784.94亩，改建厂房面积约20.5万平方米，新建智慧园区（创新产品销售展示中心和智能数字服务中心等），新建屋顶分布式光伏，配套建设广告牌、充电桩、污水处理、电力、道路及管网相关配套设施设备。</t>
  </si>
  <si>
    <t>改建厂房面积约为5万平方米，改造电力设施，新建部分屋顶分布式光伏，新建部分广告牌、停车场、充电桩、道路、水电气管网及相关配套设施等。</t>
  </si>
  <si>
    <t>彭  警
曾明浩</t>
  </si>
  <si>
    <t>市文体旅游局</t>
  </si>
  <si>
    <t>▲●</t>
  </si>
  <si>
    <t>龙池镇</t>
  </si>
  <si>
    <t>2023—2031年</t>
  </si>
  <si>
    <t>新建美学中心、云上水街、云上中心、云海野奢酒店、健康管理中心、高山农业基地，新建道路约35公里、环湖景观步道约4.6公里以及停车场等配套设施。</t>
  </si>
  <si>
    <t>峨眉山市国家储备林建设项目</t>
  </si>
  <si>
    <t>2025—2030年</t>
  </si>
  <si>
    <t>峨眉山市南山片区国家储备林建设项目营造林工程约226800亩（集约人工栽培1500亩，现有林分改培85000亩，中幼林抚育140000亩，生态廊道建设300亩）；林下经济15200亩，打造自然（科普）教育基地3处；新（改）建林区道路50千米，新建生产便道、巡护道路40千米，林区道路维修维护20千米，新建瞭望塔6座，新建消防水池50口，维修消防水池1口，新建管理用房3000平方米，新建森林消防站1处，新建管护用房600平方米，维修改造管护站房4000平方米，新建防火物资储备库200平方米，杆管线迁改和供电线路改造80千米，改造饮水工程5千米，防火物资采购1项，科研监测1项，智慧森林系统建设1项。</t>
  </si>
  <si>
    <t>完成林地流转5万亩，营造林工程2万亩，包含3个乡镇形成示范点位及配套基础设施建设。</t>
  </si>
  <si>
    <t>黄湾镇</t>
  </si>
  <si>
    <t>建筑面积35000余平方米，项目规划建设全温泉入户的高标准客房130间，配套特色餐厅、宴会厅、会议中心、儿童中心、健身中心、室内泳池以及悦榕SPA等，将达标国际绿色认证酒店，打造集旅游住宿、医疗康养、隐逸文化等为一体的全新高质量生活方式。包含湖畔别墅客房、员工宿舍楼、汤池客房、接待公区及集中客房、会宗书院等。</t>
  </si>
  <si>
    <t>X141峨洪路杨岗至洪雅界旅游化改造项目</t>
  </si>
  <si>
    <t>峨洪路杨岗至洪雅界段公路旅游化改造项目，该项目的实施有利于改善峨洪路杨岗至洪雅界段通行安全条件、提升智能化管理水平、全面提升景区公路的旅游形象。项目实施主要内容包括：标识系统更换、完善交安设施、黄湾门禁人车分流、信息与管理设施、沿线美化及小品、地灾治理、公路病害治理等。</t>
  </si>
  <si>
    <t>完成全部前期手续，并开工建设。</t>
  </si>
  <si>
    <t>谭勇强</t>
  </si>
  <si>
    <t>谭勇强
李怡秋</t>
  </si>
  <si>
    <t>市卫生健康局</t>
  </si>
  <si>
    <t>峨山街道</t>
  </si>
  <si>
    <t>2023—2026年</t>
  </si>
  <si>
    <t>占地面积约197.5亩，主要建设门急诊医技大楼、第一住院大楼及第二住院大楼、体检中心及教学培训楼、行政科研综合楼、后勤楼、感染科楼、其他配套用房建设等，总建筑面积约12万平方米，配套建设停车场、绿化、道路等基础设施。</t>
  </si>
  <si>
    <t>峨眉山可移动文物保护陈列展示项目</t>
  </si>
  <si>
    <t>政府投资
业主自筹</t>
  </si>
  <si>
    <t>1.对峨眉山博物馆序厅全面提升改造；
2.完成博物馆馆藏可移动文物数字化保护与展示利用。</t>
  </si>
  <si>
    <t>1.完成峨眉山博物馆序厅基础设施改造；
2.博物馆馆藏可移动文物数字化保护与展示利用力争申请国家专项资金，力争通过总规审批。</t>
  </si>
  <si>
    <t>童登俊</t>
  </si>
  <si>
    <t>市水务局</t>
  </si>
  <si>
    <t>龙池镇
大为镇</t>
  </si>
  <si>
    <t>综合治理河长5.576千米。其中，龙池河龙池集镇综合治理河长2.06千米，新建堤防护岸2.4894千米、新建穿堤涵管2座、新建下河梯步2处；龙池河大为集镇综合治理河长3.516千米，新建堤防护岸1.9199千米、新建护脚长0.5952千米、堤脚加固0.257千米、清淤疏浚河长3.516千米、新建排涝涵管（箱涵）6 处、新建下河梯步24处。</t>
  </si>
  <si>
    <t>峨眉山雷洞坪停车场（车站）提升改造及还建道路项目</t>
  </si>
  <si>
    <t>规划用地面积约8632平米,总建筑面积约为11327.82平米，由负一层落客、发车区（面积6841.39平米）、建筑一层（面积2694.05平米）、建筑二层（面积1792.38平米）共同组成。本项目建成后，将全面提升峨眉山景区高山片区应急疏散能力，有效解决车站客流和车流相互交叉干扰的安全隐患，极大地提高雷洞坪停车场观光车发车效率，满足客流高峰期运输需求。</t>
  </si>
  <si>
    <t>完成前期工程，力争开工建设。</t>
  </si>
  <si>
    <t>市交通运输局</t>
  </si>
  <si>
    <t>桂花桥镇
九里镇
罗目镇
高桥镇
龙池镇
大为镇
龙门乡</t>
  </si>
  <si>
    <t>1.新建峨眉山市龙门乡至高桥镇段幸福美丽乡村路、峨眉山市高桥镇高桥村至连峨村段幸福美丽乡村路、峨眉山市高桥镇至九里镇段幸福美丽乡村路、峨眉山市符桂九美丽乡村道路、峨眉山市高桥镇严寺村至连峨村段幸福美丽乡村道路、峨眉山市龙池镇至龙门乡段幸福美丽乡村路，共6条幸福美丽乡村路；
2.高桥镇回龙村至连峨村改建道路工程；
3.符溪丰收大桥及桥梁连接线道路工程；
4.生态修复项目:①高桥镇严寺村、连峨村生态修复完成后复垦覆土为耕地以及建设停车场地及配套基础设施项目；②桂花桥生态修复配套项目：在桂花桥镇友爱村6、7组新建相关基础配套设施、配套用房及相关设施、设备。</t>
  </si>
  <si>
    <t>云岷酒业生产线项目</t>
  </si>
  <si>
    <t>新建威士忌、精酿啤酒生产线和附属配套设施。</t>
  </si>
  <si>
    <t>交付土地，完成场地平整和用地范围内杆管线迁改，力争开工建设。</t>
  </si>
  <si>
    <t>龙池镇
大为镇
龙门乡</t>
  </si>
  <si>
    <t>1.峨眉山市大为镇双河村至龙池镇苦蒿坪村（黑垭口）段幸福美丽乡村路；
2.峨眉山市龙门乡毛天村至鸭池村段幸福美丽乡村路。</t>
  </si>
  <si>
    <t>建设胜利街道、峨山街道、绥山镇271个老旧小区（涉及11991户、总建筑面积129.45万平方米）相配套的基础设施。</t>
  </si>
  <si>
    <t>完成75个老旧小区配套相关的基础设施。</t>
  </si>
  <si>
    <t>大为镇</t>
  </si>
  <si>
    <t>原有道路加宽至6.5米（局部路段结合地形加宽）部分路段为新建工程。本项目分为两段，其中A线起点与G245线相接，止点位于双峨村，L线起点接A线，止点位于群达村龙大路。路面采用C30水泥混凝土路面，厚20厘米，同时配套建设相关附属设施。</t>
  </si>
  <si>
    <t>改造dn400雨水管约6.63公里、dn600雨水管约3.33公里，新建排水渠道断面2米×2米0.5公里，改造渠道断面3米×2米3.45公里、渠道断面1米×1米0.98公里、渠道断面1.5米×1.5米5公里，改造雨水井250座，购置龙吸水排涝设备2台。</t>
  </si>
  <si>
    <t>新建排水渠道断面2米×2米0.5公里，新建、改造dn400雨水管约2公里、dn600雨水管约1公里。</t>
  </si>
  <si>
    <t>蔡其宏</t>
  </si>
  <si>
    <t>市农业农村局</t>
  </si>
  <si>
    <t>2023—2025年</t>
  </si>
  <si>
    <t>新建规模化蛋鸡生猪肉牛养殖场粪污提升改造工程及水产养殖污染治理工程、畜禽粪污集中处理中心建设工程等。</t>
  </si>
  <si>
    <t>项目占地28亩,总建筑面积13350平方米,新建老人公寓楼（床位300张）,配套建设老年人康复相关附属设施设备。</t>
  </si>
  <si>
    <t>主体工程完成20%，完成相关配套建设。</t>
  </si>
  <si>
    <t>经开区书记</t>
  </si>
  <si>
    <t>清单外新增项目，项目已开工
超长期特别国债到位485万元</t>
  </si>
  <si>
    <t>中期调整新增续建</t>
  </si>
  <si>
    <t>2024年-2026年</t>
  </si>
  <si>
    <t>在产能不变的情况下对氨基酸生产车间进行设备智能化、数字化、安全化升级改造。淘汰原氨基酸生产线老旧设备共150余台(套)，更新购买离心设备、烘干设备、净化设备、中和设备、废气处理设备等200余台(套)，并完善相关数字化、智能化体系建设。改造升级食品级氨基酸生产线一条、药品级氨基酸生产线一条，精制氨基酸生产线一条，设备国产化率达100%。</t>
  </si>
  <si>
    <t>峨眉山市农村能源网络及配套基础设施建设项目（原峨眉山市新型电力汽车充电设施建设项目）</t>
  </si>
  <si>
    <t>新建充电站、能源站、管理服务用房、充电设施设备、配套电力设施设备、绿化、道路、停车场以及配套附属等工程内容。</t>
  </si>
  <si>
    <t>完成社会调研和设计方案编制。启动项目前期相关工作，对接银行确定融资方案，完成招标工作。</t>
  </si>
  <si>
    <t>清单外新增项目，项目已开工</t>
  </si>
  <si>
    <t>峨眉山市13 个街道乡镇</t>
  </si>
  <si>
    <t>2023-2026</t>
  </si>
  <si>
    <t>新建及改建高质高效农田约 6.5 万亩，土地质量综合提升约 3.5 万亩，建设内容包括土地平整、土壤改良、灌溉与排水工程、整治塘堰（坝）、建设集雨设施、泵站、提灌站、渠系建筑物等。建设机耕道、生产道路、烘干中心、仓储中心、农资农具存放中心、加工房等农业配套设备设施及配套建设道路、绿化、管网等。</t>
  </si>
  <si>
    <t>峨眉山市客运综合交通枢纽项目</t>
  </si>
  <si>
    <t>占地约106亩，总建筑面积约9300平方米，利用现有峨眉站广场新改建站前广场、风雨连廊、商业街、公交站、客运站及智慧交通智慧中心，配套智慧交通系统、停车场、充电桩等，市政基础设施及相关附属工程建设等，采购新能源车辆，新建维保配套用房、汽车修理厂、洗车场、废料库、垃圾房及污水处理站，新建车位，充电桩，配套硬化道路、景观绿化等市政基础设施及相关附属工程建设等。</t>
  </si>
  <si>
    <t>完成项目前期工作，开工建设。</t>
  </si>
  <si>
    <t>对峨眉山市建成区峨眉河、赶山河、虎溪河黑臭水体进行修复，项目建成后，防止峨眉河、赶山河、虎溪河的水体返黑返臭。主要建设内容包括：对污水管网进行非开挖修复55公里，修复管道破损点300处、疏通污水管网约130公里，沟里清淤15公里，建成生态岸线24.5公里。</t>
  </si>
  <si>
    <t>对污水管网进行非开挖修复55公里。</t>
  </si>
  <si>
    <t>余东林</t>
  </si>
  <si>
    <t>峨眉山经开区</t>
  </si>
  <si>
    <t>否</t>
  </si>
  <si>
    <t>翻建单栋塑料大棚447亩，翻建连栋塑料大棚（薄膜温室）1053亩。改造老旧低效设施结构。</t>
  </si>
  <si>
    <t>完成项目立项及超长期国债申报工作，设计施工总承包等单位招标工作，组织施工单位进场施工，完成项目总工程量约20%。</t>
  </si>
  <si>
    <t>廖学松
蔡其宏</t>
  </si>
  <si>
    <t>邓昇林</t>
  </si>
  <si>
    <t>罗目镇</t>
  </si>
  <si>
    <t>项目占地84.47亩，新建橡木桶生产厂房、配套综合楼、配套厂区内道路、停车场、绿化工程、污水管网、给水管网、强弱电工程、天然气管网等配套工程；新建智慧园区（数字园区）线上平台等。</t>
  </si>
  <si>
    <t>新建高山蔬菜基地30000亩，蔬菜育苗基地1500亩，包括土地整理、土壤改良、生产道路建设、排水渠道建设水肥一体化设施、钢结构大棚建设；配套农作物秸秆处理中心，智慧农业系统、蓄水池、灌站等设施设备建设。</t>
  </si>
  <si>
    <t>完成项目监理、造价等服务单位的招标工作，组织施工单位进场施工，计划完成项目总工程量约10%。</t>
  </si>
  <si>
    <t>何  方
郑文武</t>
  </si>
  <si>
    <t>郑文武</t>
  </si>
  <si>
    <t>双福镇</t>
  </si>
  <si>
    <t>项目总占地面积184.42亩，新建茶叶加工厂房、综合服务楼、仓储物流中心、保鲜库及园区内道路、园区进出场道路、停车场、鲜叶收购基地、全茶餐饮综合体，配套道路及雨污管网、强弱电工程、贸易服务中心装修及周边基础设施和环境改造、大西南茶业市场周边风貌改造、双福河河岸提升改造等配套基础设施建设。</t>
  </si>
  <si>
    <t>峨秀湖公园品质提升项目
（原峨眉山市秀湖东区生态康养建设项目与公园景观提升项目合并）</t>
  </si>
  <si>
    <t>1.峨秀湖公园景观提升项目（园内）实施内容：（1）对北、东、南三大入口进行改造提升；（2）双环联动，以环内4.4公里环湖慢行系统与外环跑步道提升进行改造；（3）八景塑园打造八个特色环湖游览目的地；（4）配套升级，系统性优化导视标识、夜景照明、城市家具、艺术小票、步道铺装及智慧驿站；（6）优化园区内植物。在峨秀湖左侧，计划打造多个功能区域。
2.峨秀湖公园景观提升项目（园外）实施内容：（1）宴会厅；（2）阳光草坪；（3）停车场；（4）其他附属工程。</t>
  </si>
  <si>
    <t>1.10月15日前完成除房建项目外剩余工程；
2.房建项目有序推进。</t>
  </si>
  <si>
    <t>刘作宇</t>
  </si>
  <si>
    <t>一期建成2个生产车间，配套建设相关附属厂房及设施，新购生产设备6000台，形成年产750万双运动鞋的生产力。</t>
  </si>
  <si>
    <t>成都至峨眉山高速公路</t>
  </si>
  <si>
    <t>双福镇、绥山镇</t>
  </si>
  <si>
    <t>项目起于彭山区公义镇，接G5京昆高速，新建路线经彭山区谢家街道，东坡区多悦镇、秦家镇、万胜镇、三苏镇，丹棱县齐乐镇、杨场镇，夹江县马村镇、木城镇峨眉山市双福镇，止于绥山镇。本项目路线全长81.48 公里(眉山市52.94公里，乐山市 28.54公里，峨眉山市境内9.8公里)，估算总投资为176亿元。全线采用设计速度100公里/小时高速公路标准，其中起点至乐雅高速段为双向六车道(路基宽度34米，里程 66.25公里)，乐雅高速至止点段为双向四车道(路基宽度26米，里程15.23公里)。</t>
  </si>
  <si>
    <t>完成先行用地批复范围内土地清表。</t>
  </si>
  <si>
    <t>调整建设规模：项目总投资由2亿元调增到2.23亿元，年度计划投资由2亿元调减为1亿元</t>
  </si>
  <si>
    <t xml:space="preserve"> </t>
  </si>
  <si>
    <t>峨眉山市优势特色产业（蛋鸡）集群项目（2025年-2028年）</t>
  </si>
  <si>
    <t>计划于2025-2028年集中推进重点子项目6个，涵盖养殖基地扩面、鸡蛋精深加工、商贸物流等领域，总投资近2.8亿元。</t>
  </si>
  <si>
    <t>改建提升20万只蛋鸡规模养殖场1个，其中改建育雏鸡舍4栋、产蛋鸡舍2栋，计划12月底前完工。</t>
  </si>
  <si>
    <t>秦贵富
蔡其宏</t>
  </si>
  <si>
    <t>●</t>
  </si>
  <si>
    <t>X141峨洪路杨岗至洪雅界段旅游化改造项目(二期)</t>
  </si>
  <si>
    <t>项目实施主要内容包括标识系统更换、完善交安设施、信息与管理设施、沿线美化及小品、公路病害治理等</t>
  </si>
  <si>
    <t>10月9日开工建设完成开始实施杨岗至万年寺路段工程及零公里点位景观小品。</t>
  </si>
  <si>
    <t>峨眉山市顺采兴蜀氧化钙节能改造设备更新项目</t>
  </si>
  <si>
    <t>调整建设规模：项目受市场环境影响，总投资由1.6亿元调减为0.959亿元，年度计划投资由1.6亿元调减为0.3亿元</t>
  </si>
  <si>
    <t>对1#～12#共十二台窑炉进行节能改造设备更新，含窑炉配套的布料系统改造、出灰系统改造、耐火材料改造、除尘系统改造、自控系统改造、脱硫脱硝系统建设、超低排放系统建设、在线监测系统改造、安全环保设施改造、原料（石灰石、无烟煤）存储系统等改造。</t>
  </si>
  <si>
    <t>峨眉山市高桥威士忌生产线及配套设施建设
项目</t>
  </si>
  <si>
    <t>威士忌陈酿库完成80%，威士忌原酒生产线及配套工程完成70%。</t>
  </si>
  <si>
    <t>徐  艳</t>
  </si>
  <si>
    <t>完成茶科技文化展销中心、综合楼、办公楼的所有土建，以及大部分装修装饰工程和设备安装；完成商业服务中心、服务管理中心、茶文化培训室、访客中心、茶文化体验中心、茶餐厅、茶艺中心土建及装饰部分工程；开展相关设备的采购安装。</t>
  </si>
  <si>
    <t>罗目镇
高桥镇
龙池镇
大为镇
龙门乡</t>
  </si>
  <si>
    <t>项目用地面积约268亩，建设峨眉山市南部山区农产品及中药材集散中心，建筑面积约40000平方米，配套建设生态停车场，生产道路48.5公里，充电桩150个，及区域电力、供排水、污水等附属设施。</t>
  </si>
  <si>
    <t>1.完成观山生态修复；
2.完成龙池湖生态治理与修复项目；
3.完成峨眉山市观山湖生态修复及保护项目；
4.美丽乡村路沿线地灾隐患防治工程80%；
5.完成峨眉南山污水处理厂及配套管网建设项目；
6.完成峨眉山市绿色建材加工园项目（一期）；
7.完成苦蒿坪净水厂、张沟净水厂及配套管网建设，推进万金路供水管建设。</t>
  </si>
  <si>
    <t>何  方  
罗毅文</t>
  </si>
  <si>
    <t>●▲</t>
  </si>
  <si>
    <t>主要建设内容包括：1.保留修缮工程；2.保留改造工程；3.拆迁安置工程；4.新建住宅及商业综合体工程。项目总实施范围700.66亩，现状总建筑面积约536809.07平方米，其中搬迁拆除建筑面积约95484.50平方米，保留修缮改造工程总建筑面积约 441324.57平方米，拆除房屋面积占比 17.79%。项目计划新建住宅及商业综合体工程计容建筑面积189500.80平方米，拆建比为1.98。</t>
  </si>
  <si>
    <t>完成120个小区基础设施改造。</t>
  </si>
  <si>
    <t>峨眉山市中心城区—胜利街道片区城市有机更新项目</t>
  </si>
  <si>
    <t>拆迁安置建筑面积约8.77万平方米,保留修缮和保留改造工程总建筑面积约57.01万平方米,拆除房屋面积占比13.34%。新建住宅及商业综合体工程建筑计容面积约16.96万平方米，拆建比为1.93。</t>
  </si>
  <si>
    <t>完成A区营造林示范点建设，B区营造林完成30%、林下经济完成20%，进行相关土地流转。</t>
  </si>
  <si>
    <t>对峨眉山市罗目镇进行基础配套设施建设、古镇修缮保护工程、环境整治提升、风貌改造、土地整治等。</t>
  </si>
  <si>
    <t>完成符汶、城南、符溪、佛光安置点建设工作，冠峨安置点主体结构完成30%。</t>
  </si>
  <si>
    <t>龙  江</t>
  </si>
  <si>
    <t>市商务和经济合作局</t>
  </si>
  <si>
    <t>完成美学中心、云上水街、云上中心、高山农业基地建设，完成1号道路（含桥梁）建设，启动2、3、9号道路建设，完成停车场建设，打造环湖景观步道（北岸）。</t>
  </si>
  <si>
    <t>杨达军
马  令</t>
  </si>
  <si>
    <t>杨达军
童建明</t>
  </si>
  <si>
    <t>景区风景名胜保护管理局</t>
  </si>
  <si>
    <t>2025—
2026年</t>
  </si>
  <si>
    <t>1.峨眉山市高桥镇高桥村至连峨村段幸福美丽乡村路：K0+500-K3+600段路基工程完成60%；K10- K29+348段路基工程完成50%；完成高桥中桥下部结构，杨村一号桥、二号桥完成梁板吊装基本通车；
2.符溪丰收大桥及桥梁连接线道路工程：完成前期手续，进行下部结构施工；
3.峨眉山市高桥镇严寺村至连峨村段幸福美丽乡村道路：完成前期手续，进行路基施工；
4.高桥镇回龙村至连峨村改建道路工程：路基完成30%，涵洞完成40%，隧道完成10%，桥梁完成下部结构施工。</t>
  </si>
  <si>
    <t>1.峨眉山市大为镇双河村至龙池镇苦蒿坪村（黑垭口）段幸福美丽乡村路；
2.峨眉山市龙池镇南山村至苦蒿坪村段幸福美丽乡村路；
3.峨眉山市龙门乡毛天村至鸭池村段幸福美丽乡村路。</t>
  </si>
  <si>
    <t>1.峨眉山市大为镇双河村至龙池镇苦蒿坪村（黑垭口）段幸福美丽乡村路：道路总长31.25公里，路基完成80%，控制性工程完成60%，2026年上半年通车；
2.峨眉山市龙池镇南山村至苦蒿坪村段幸福美丽乡村路：道路总长14公里，路基完成90%，龙溪大桥桩基工程完成80%，山月大桥桩基完成80%；
3.峨眉山市龙门乡毛天村至鸭池村段幸福美丽乡村路：总长13.25公里，路基工程完成90%，控制性工程80%。</t>
  </si>
  <si>
    <t>调整建设内容及开工时间：
1.林地流转工作进展不畅，项目开工时间需延后，将开工时间调整为2025年12月。
2.二期北部片区储备林项目不符合现行《国家储备林建设管理办法》相关规定，建议取消北部片区储备林项目的建设内容</t>
  </si>
  <si>
    <t>1.K2+000-K11+210、LK0
+000-LK1+325路基工程完成40%；
2.K2+000-K11+210、LK0
+000-LK1+325路面工程完成30%；
3.桥梁（涵洞）工程100%；
4.交安及附属设施完成30%；
5.绿化及环境保护设施完成30%。</t>
  </si>
  <si>
    <t>范  敏
李怡秋</t>
  </si>
  <si>
    <t>胜利街道
峨山街道
绥山镇等乡镇（街道）</t>
  </si>
  <si>
    <t>在中心城区新建、改建公园项目11个；新建、改建公厕30个；新建、改建公交站台项目4个；新建、改建公共停车场8个；新建、改造农贸市场及临时市场共13个。</t>
  </si>
  <si>
    <t>计划完成原氨基酸生产线老旧设备淘汰和食品级氨基酸生产线及药品级氨基酸生产线改造；完成精制氨基酸生产线部分改造。改造的设备国产化率达到100%</t>
  </si>
  <si>
    <t>问题楼盘治理项目</t>
  </si>
  <si>
    <t>项目总建筑面积约9万平方米，主要建设内容包括：低层住宅、多层住宅、酒店及相关配套设施。</t>
  </si>
  <si>
    <t>完成二标段二期完成战斗、明星约210亩稻菜轮作大棚及配套设施设备。</t>
  </si>
  <si>
    <t>1.改建农村道路15.8公里，改建排灌水渠12.1公里；
2.稻菜轮作示范田中选取163.58亩建成核心区，进行宜机化改造。峨眉七中到战斗村聚居点沿线打造约88.62亩稻菜轮作示范田，进行宜机化改造，新建农事服务中心1处。</t>
  </si>
  <si>
    <t>贸易服务中心、茶叶加工厂房主体完成20%，完成道路改扩建及大西南茶业市场周边风貌改造。</t>
  </si>
  <si>
    <t>高桥镇
龙池镇
罗目镇</t>
  </si>
  <si>
    <t>拟流转3000亩土地，建设高标准玫瑰种植基地；加工板块规划建设用地30亩，新建厂房、各生产线系统、科研与创新中心、实验室、办公用房、食堂等用房；文旅板块新建温室、冷链设施、玫瑰及其他花卉资源库、母本资源苗圃育苗基地等。</t>
  </si>
  <si>
    <t>装饰工程、景观工程、夜景专项工程、消防工程完工；机电设备安装、单机联动试车、投料试生产完成。</t>
  </si>
  <si>
    <t>峨眉山景区低空观光旅游项目</t>
  </si>
  <si>
    <t>钟  杰
李  进</t>
  </si>
  <si>
    <t>阙孝中</t>
  </si>
  <si>
    <t>景区发展局</t>
  </si>
  <si>
    <t>2025—
2027年</t>
  </si>
  <si>
    <t>坚持政府引导、市场主导、试点先行、安全发展原则，加快基础设施建设和低空航线网络构建，加快形成以直升机载人观光为代表的景区新业态。充分利用国内低空产业发展的新技术，在景区形成固定观光、休闲线路，形成景区新的旅游产品。</t>
  </si>
  <si>
    <t>完成峨眉山市南部山区农产品及中药材集散中心建设。</t>
  </si>
  <si>
    <t>峨眉武术传承基地</t>
  </si>
  <si>
    <t>谭勇强
阙孝中</t>
  </si>
  <si>
    <t>景区文化和旅游局</t>
  </si>
  <si>
    <t>在万年小学旧址处建设峨眉武术非遗展示体验中心，包括峨眉武术展示区、武术活动体验交流区、武术康养区、武术影视拍摄区及现代住宿餐饮区等功能布局，聚力打造集峨眉文化展示、武术活动举办、武术研习体验、武术康养等于一体的峨眉武术文化展示窗口。在中峰寺分批建成峨眉武馆、武术广场、武术民宿、武术茶舍、会议室，研发以武术为题材的相关文创产品，相应配套康养栈道、健身游乐设施等。</t>
  </si>
  <si>
    <t>1.完成拆迁安置工作，完成保留、改造项目的建设工作；
2.配合相关部门进行土地征收工作，完成拆迁安置工作后的部分保留、改造项目的建设工作。</t>
  </si>
  <si>
    <t>全山基础设施维修升级改造</t>
  </si>
  <si>
    <t>钟  杰
马  令</t>
  </si>
  <si>
    <t>1.维修提升全山步游道、观景平台、栈道、扶手等游览设施，增设网红打卡景点；
2.完善报国水厂制水工艺（絮凝沉淀工艺），设计量为每小时500立方米的絮凝沉淀能力，提升供水保障能力。改造黄湾片区供水主管5370米、支管9110米。改造大口井机组3台，由现在的每台450千瓦抽水机组改为2台250千瓦抽水机组、1台450千瓦抽水机组，满足絮凝沉淀池设计需求，提升保障能力；
3.完成黑垭口至万佛顶步游道沿线3座公厕及2座管理站房建设；
4.对景区现有旅游厕所做好维修保障工作，进行维修提升改造，对现有设施设备进行局部维修更换，标识标牌提升补充，确保游客使用功能完善，体验舒适；
5.环卫类车辆全部提升排放标准，更替8辆国五标准的环卫类车辆，实现全部运行的21辆环卫类车辆均属国六标准；全山现使用的781个果皮箱更新换代提档升级，确保每年实施1次维护翻新；提升旅游主干道沿线垃圾池与环境充分融合，分步实施可视范围133个收集点位，布置智能化垃圾四分类功能；
6.对全山寺庙内部分公厕进行全面改造提升。</t>
  </si>
  <si>
    <t>1.完成拆迁安置工作，完成保留、改造项目的建设工作；
2.完成总体策划编制，完成书院街设计等前期工作，配合拆迁工作。</t>
  </si>
  <si>
    <t>杨达军</t>
  </si>
  <si>
    <t>范  敏
杨达军</t>
  </si>
  <si>
    <t>完成项目前期及开工前相关手续，完成项目一期工程量的20%，总工程量的10%。</t>
  </si>
  <si>
    <t>峨眉山博物馆</t>
  </si>
  <si>
    <t>新建、改建公园项目11个；新建、改建公厕19个；新建、改建公交站台项目1个（包含52个公交站台）；新建、改建公共停车场3个；新建、改造农贸市场及临时市场共6个，其中农贸市场3个，临时市场3个。</t>
  </si>
  <si>
    <t>世界自然遗产监测能力提升项目</t>
  </si>
  <si>
    <t>阙孝中
汤永进</t>
  </si>
  <si>
    <t>阙孝中
陈  林</t>
  </si>
  <si>
    <t>峨眉山林业所
峨眉山世界文化和自然遗产研究院</t>
  </si>
  <si>
    <t>1.启动峨眉山森林生态站（二期）建设,拟新建综合观测塔（通量塔）、样地、地表径流场、测流堰、水量平衡场等观测设施32处（个）,配套建设相关附属设施;拟购置水分要素、土壤要素、气象要素、生物要素、空气质量、通量塔、实验室等相关设施设备92套（台,个）;
2.完成融雪剂对景区生态环境影响项目的评估,提出工作建议措施；
3.利用峨眉山森林生态站科研平台加强与高等院校和科研院所合作，进一步发挥好森林资源“四库”（水库、钱库、粮库、碳库）作用；
4.开展古树名木资源普查及危树抢救复壮保护，完善峨眉山景区第二轮古树名木普查资料,按省市要求及时上报古树名木等级认定；利用乐山市林业园林局划拨的20万元古树名木保护资金,开展白龙洞桢楠王、息心所珙桐等古树和网红树的病虫害及抢救复壮,守护古树名木安全；
5.开展欠发达国有林场巩固提升，拟在峨眉南山建设苗圃地约80亩、育苗大棚600平方米，完善苗圆辅助设施，修建简易管理站房和工具房，购置配套辅助生产设备及工具器具。</t>
  </si>
  <si>
    <t>完成一期住宅项目建设划分为交付区与示范区，交付区已建住宅完工。</t>
  </si>
  <si>
    <t>峨眉山古建筑群及展示利用场所保护修缮</t>
  </si>
  <si>
    <t>钟  杰
阙孝中</t>
  </si>
  <si>
    <t>景区文物保护管理局
景区宗教事务局
峨眉山世界文化和自然遗产研究院</t>
  </si>
  <si>
    <t>1.完成纯阳殿保护修缮工程，启动万年寺砖殿、洪椿坪、慈圣庵、牛心寺保护修缮工程施工，做好伏虎寺和洗象池保护修缮项目储备工作。
2.完成卧云禅院屋面防水及室内管线改造、室内及外檐装修；完成大雄殿地坪维修、屋面防水及室内装修和圣像安装。
3.完成接引殿屋面防水维修，对室外附属设施进行排危，完成室内装修及外檐刷漆。
4.对清音阁五观堂、僧寮进行屋面防水和室内维修。
5.对白龙洞破损漆面进行修复。
6.修建遇仙寺消防水池。</t>
  </si>
  <si>
    <t>1. 2025年3月前种植云朵玫瑰约 600亩;
2.2025年8月前启动加工板块建设。</t>
  </si>
  <si>
    <t>峨眉山景区票务系统升级迭代项目</t>
  </si>
  <si>
    <t>阙孝中
马  令</t>
  </si>
  <si>
    <t>阙孝中
童建明</t>
  </si>
  <si>
    <t>景区游客服务中心</t>
  </si>
  <si>
    <t>该项目已完工</t>
  </si>
  <si>
    <t>2025年</t>
  </si>
  <si>
    <t>在18版票务系统的基础上进行升级，继续以门票前置的实名制为核心，以单票融合为补充，优化业务流程、系统硬件性能及软件功能。同时依托票务流量，构建平台、渠道、产品、分销一体化电商体系，打造区域性电商票务综合服务平台。升级后票务系统主要对景区门票、观光车票、金顶索道票、万年索道票及“只有峨眉山”演艺票进行销售、核验，同时实现入境游客线上购票、入境团队线上购票、英文购票页面以及护照入园等功能，主要使用者包括游客、景区售票、检票、运营管理及财务人员等。本次票务系统升级主要任务：一是完成票务系统服务器、各站点售检票设备更新升级；二是完成票务系统售检票功能优化；三是建立区域电商平台；四是建立财务清分系统。</t>
  </si>
  <si>
    <t>乐山机场投资有限责任公司与驼峰航空签订合作协议，共同经营低空旅游项目。</t>
  </si>
  <si>
    <t>完成万年峨眉山武术传承基地基础建设；装修升级第二栋武术民宿、设计开发并量产上市中华武术第一人司徒玄空及周边相关的文创产品、峨眉剑和武术徽章等文创产品并上市流通。</t>
  </si>
  <si>
    <t>1.完成接引殿至金顶段约3公里步游道提升改造，完成雷洞坪至接引殿步游道维修改造、完成低山区步游道提升改造；
2.完成黄湾片区供水管网设计工作和絮凝沉淀池项目前期相关手续办理；
3.完成黑垭口至万佛顶步游道沿线3座公厕及2座管理站房建设；
4.完成报国片区、清音阁片区、万年片区、龙洞片区、九老洞片区、金顶片区旅游厕所提升改造；
5.更替8台无牌国五排放标准环卫类车辆，完成果皮箱更替工作；
6.完成10座寺院公厕改造提升。</t>
  </si>
  <si>
    <t>荷堂系列汤泉民宿集群</t>
  </si>
  <si>
    <t>在万年寺、清音阁、神水阁等区域，利用现有农房等规划建设精品民宿集群。项目共分两期，配套大堂、会议室、茶室、瑜伽室、酒吧、景观水景、花园等。</t>
  </si>
  <si>
    <t>1.完成生态站二期建设项目方案设计、继续采集融雪剂样本、强化和川农大等高校合作；
2.完成峨眉山景区第二轮古树名木普查资料,按省市要求及时上报古树名木等级认定，开展白龙洞桢楠王、息心所珙桐等古树和网红树的病虫害及抢救复壮,守护古树名木安全；
3.完成欠发达国有林场巩固提升项目报批，启动施工建设。</t>
  </si>
  <si>
    <t>峨眉山市沃林威士忌橡木桶生产基地项目</t>
  </si>
  <si>
    <t>加快前期调整为新开工</t>
  </si>
  <si>
    <t>待定</t>
  </si>
  <si>
    <t>1.完成纯阳殿修缮工程，启动万年寺砖殿、洪椿坪、慈圣庵、牛心寺保护修缮工程施工。
2.完成卧云禅院、华藏寺大雄殿屋面防水修缮等。
3.完成接引殿屋面防水修缮。
4.完成清音阁五观堂、僧寮房屋面防水及室内装修。
5.完成白龙洞寺院殿堂漆饰、厢房漆饰。
6.完成遇仙寺消防水池建设。</t>
  </si>
  <si>
    <t>姚迅逸</t>
  </si>
  <si>
    <t>加快前期调整为新开工
中央预算内资金到位5845万元</t>
  </si>
  <si>
    <t>总建筑面积15500平方米，新建内容包含科创楼4800平方米，食堂4500平方米，学生宿舍1500平方米，室内体育场4700平方米。</t>
  </si>
  <si>
    <t>科创楼、食堂、宿舍完成主体结构，风雨操场完成基础施工，完成总量40%.</t>
  </si>
  <si>
    <t>加快前期调整为新开工
超长期特别国债到位8046万元</t>
  </si>
  <si>
    <t>S308洪雅县七里坪过境段新建工程（峨眉山市段）</t>
  </si>
  <si>
    <t>新建道路全长1.326公里，路基宽度8.5米，桥梁宽度9米；全线采用沥青混凝土路面；汽车设计荷载等级采用公路-Ⅰ级。</t>
  </si>
  <si>
    <t>完成路基建设和一碗水大桥建设</t>
  </si>
  <si>
    <t>钟婷婷</t>
  </si>
  <si>
    <t>市民政局</t>
  </si>
  <si>
    <t>加快前期调整为新开工
中央预算内资金到位4797万元</t>
  </si>
  <si>
    <t>市发改局</t>
  </si>
  <si>
    <t>加快前期调整为新开工
到位节能减排补助资金2000万元</t>
  </si>
  <si>
    <t>罗毅文</t>
  </si>
  <si>
    <t>中期调整新增新开工</t>
  </si>
  <si>
    <t>万佛二期智能工厂改造建设项目</t>
  </si>
  <si>
    <t>清单外新增项目
超长期特别国债到位9900万元</t>
  </si>
  <si>
    <t>清单外新增项目
超长期特别国债到位2820万元</t>
  </si>
  <si>
    <t>2025—2027</t>
  </si>
  <si>
    <t>清单外新增项目
到位中央预算内资金到位4840万元</t>
  </si>
  <si>
    <t>清单外新增项目</t>
  </si>
  <si>
    <t>郑文武
范  敏</t>
  </si>
  <si>
    <t>已开工</t>
  </si>
  <si>
    <t>项目新规划用地约23亩，新建威士忌橡木桶生产工厂及相关配套设施。</t>
  </si>
  <si>
    <t>三、加快前期项目</t>
  </si>
  <si>
    <t>加快前期</t>
  </si>
  <si>
    <t>万佛二期智能工厂改造建设项目占地面积60亩,新建生产线8条,年产调味品产品3万吨。</t>
  </si>
  <si>
    <t>G245峨眉山市桂花桥镇至高桥镇段改线工程</t>
  </si>
  <si>
    <t>灯彩文化旅游度假区项目</t>
  </si>
  <si>
    <t>桂花桥镇
罗目镇
高桥镇</t>
  </si>
  <si>
    <t>项目路线起于桂花桥镇新联村，止于高桥镇高桥中学与原G245相接，道路全长16.781千米。项目采用一级公路技术标准，设计速度为60千米/小时，公路设计荷载为公路—Ⅰ级，路基宽度为22.5米—25.5米（其中与铁路交叉路段宽25.6米），沥青混凝土路面。</t>
  </si>
  <si>
    <t>峨眉山手工茶产业园项目</t>
  </si>
  <si>
    <t>规划用地约1130亩，建设用地336亩，建设灯彩灯光游览带、灯彩萌宠亲子动物乐园、欧式古堡休闲度假区。</t>
  </si>
  <si>
    <t>兆强钛磁新建1000吨碳氮化钛前端粉体及后端制品一期项目</t>
  </si>
  <si>
    <t>1.保护性移植现有古茶树，并流转土地建设智慧茶园5000亩；
2.扶持手工茶制作作坊建设20家；
3.新改建合江、胡场、安全等村道路10公里；
4.改建厂房面积约5000平方米，建设产品展示中心、物流仓库及相关设施。</t>
  </si>
  <si>
    <t>惠电智远20万套/年电力电缆附件、熔融接头建设项目</t>
  </si>
  <si>
    <t>项目占地100亩，新建年产1000吨碳氮化钛前端粉体及后端制品生产线、现代化厂房及配套设施用房等。</t>
  </si>
  <si>
    <t>品峨眉白酒生产线项目</t>
  </si>
  <si>
    <t>项目占地31.87亩，总建筑面积10990平方米，新建4 条熔接接头生产线、16 条电力电缆附件生产线，新建厂房、办公楼及其附属设施建设。</t>
  </si>
  <si>
    <t>蜀香逸熟食（甜皮鸭、烟熏鸭等）生产线项目</t>
  </si>
  <si>
    <t>项目新规划用地约30亩，新建厂房、白酒生产线及相关配套设施。</t>
  </si>
  <si>
    <t>盼之家食品生产线项目</t>
  </si>
  <si>
    <t>项目新规划用地约20亩，新建厂房、熟食（甜皮鸭、烟熏鸭等）生产线、冷链库房及相关配套设施。</t>
  </si>
  <si>
    <t>峨眉山智算中心及生成式人工智能应用项目</t>
  </si>
  <si>
    <t>规划用地约30亩，新建厂房、食品调味料生产线及相关配套设施。</t>
  </si>
  <si>
    <t>峨眉山市城区公共供水管网漏损治理项目</t>
  </si>
  <si>
    <t>改造厂房约4500平方米，新建1000P规模的智算中心，包括1000P算力所需要的GPU服务器、配套的不间断电源系统及其配电、空调及新风系统、微模块（含机柜、封闭冷通道）、消防系统、动环监控和视频监控系统等。</t>
  </si>
  <si>
    <t>峨眉山市旧城区城中村改造项目</t>
  </si>
  <si>
    <t>改造dn100供水低压管线45000米，改造dn200供水中压管线17000米，改造dn300供水高压管线9500米，改造dn400供水高压管线8500米，改造dn600供水高压管线5500米，二次供水设施35个，增设分区计量装置45个。</t>
  </si>
  <si>
    <t>峨眉山市智慧城市和数字信息建设项目</t>
  </si>
  <si>
    <t>郭丁源</t>
  </si>
  <si>
    <t>征地拆迁和安置，拆迁建筑面积约 285950 平方米、场地平整约2122 亩，涉及安置户约1505户5267人，涉及安置约1505套住房150000平方米。</t>
  </si>
  <si>
    <t>峨眉山市中心城区北部片区—东气峨眉半导体材料厂片区城市有机更新项目</t>
  </si>
  <si>
    <t>秦贵富
邹利琼</t>
  </si>
  <si>
    <t>建立智慧运营管理指挥平台、“一张网”视频融合平台、智慧停车、智慧监测、智慧交通、智慧医疗、全市域影像数据平台等新型信息化基础设施;包括城建、安防、物联网数据等领域;整合区域内数据资源，建立数据创新应用场景;配套建设行业AI抓拍点位900个。本项目不涉及新增算力。</t>
  </si>
  <si>
    <t>金鼎国贸</t>
  </si>
  <si>
    <t>秦贵富</t>
  </si>
  <si>
    <t>1.协议搬迁：搬迁峨半公司生活区及厂区，总面积约12.38万平方米，搬迁住户约1017户；
2.保留改造工程：保留修缮和改造提升3.99万平方米；
3.新建产业设施及公服配套：总建筑面积23.4万平方米。</t>
  </si>
  <si>
    <t>悦缦酒店</t>
  </si>
  <si>
    <t>潜在投资人拟打造中药材交易中心、研发及孵化中心、培训服务中心，一期开发建设A、B、E地块8万平方米商业体。</t>
  </si>
  <si>
    <t>冰雪大世界</t>
  </si>
  <si>
    <t>悦缦酒店二次结构及初步装修（包括但不限于砌墙、抹灰、支模、植筋、散水、公共部分毛坯等）。</t>
  </si>
  <si>
    <t>乐山市嘉峨片区水资源配置工程（峨眉山市生态补水工程）</t>
  </si>
  <si>
    <t>李  良
童登俊</t>
  </si>
  <si>
    <t>调整为加快前期
理由：项目未进入国家规划，省发改委不予立项，不能争取国债、中央预算内资金</t>
  </si>
  <si>
    <t>▲●■</t>
  </si>
  <si>
    <t>该项目规划总用地面积22368.48平方米（约34亩）。</t>
  </si>
  <si>
    <t>峨眉山市农村电网改造项目</t>
  </si>
  <si>
    <t>调整为加快前期
理由：待上级农网方案明确后开展相关工作</t>
  </si>
  <si>
    <t>新开工调整为加快前期</t>
  </si>
  <si>
    <t>峨山街道
罗目镇
高桥镇
黄湾镇   龙门乡</t>
  </si>
  <si>
    <t>政府投资业主自筹</t>
  </si>
  <si>
    <t>以大渡河为水源，从峨眉山市龙门乡龚嘴电站库区取水，引水流量约7.2立方米/秒，新建约24公里引水隧洞，新建约12公里管道、明渠、渡槽。</t>
  </si>
  <si>
    <t>四川峨眉山经济开发区工业污水处理厂改造项目（一期）（原乐都污水处理厂）</t>
  </si>
  <si>
    <t>调整为加快前期
理由：原乐都城镇污水处理厂扩建项目无资金来源建议退出，峨眉山经济开发区工业污水处理厂改造符合超长期特别国债支持范围，对原乐都项目建设内容进行修改</t>
  </si>
  <si>
    <t>胜利街道
绥山镇
双福镇
桂花桥镇
罗目镇
高桥镇
大为镇
黄湾镇</t>
  </si>
  <si>
    <t>项目分为38个子项，在黄湾镇、大为镇等8个乡镇（街道）实施农村电网改造。</t>
  </si>
  <si>
    <t>四、退出项目</t>
  </si>
  <si>
    <t>九里镇
罗目镇
高桥镇</t>
  </si>
  <si>
    <t>在现有峨眉山市乐都污水处理厂土地红线范围内进行改扩建，将污水处理量由2500吨/日提升至10000吨/日，出水水质标准满足《四川省岷江、沱江流域水污染物排放标准》（DB51/2311 -2016）生活污水处理厂的标准限值，未列入的污染物满足《城镇污水处理厂污染物排放标准》（GB18918-2002）一级A标准要求，建设配套DN400-DN600污水管网13千米。</t>
  </si>
  <si>
    <t>峨眉山市南大门片区智慧旅游扶贫基础设施建设项目—旅游通道互通工程</t>
  </si>
  <si>
    <t>项目退出，不设指挥长</t>
  </si>
  <si>
    <t>退出
理由：取消原苜蓿叶互通式立体交叉的设计方案，计划修建一条长约700米，路基宽度12米的道路连接峨九路和G245道路。后由于G245道路改道，失去建设意义，拟取消实施。</t>
  </si>
  <si>
    <t>峨眉山市千正门窗加工厂扩建项目</t>
  </si>
  <si>
    <t>退出
理由：受今年市场业务锐减因素影响，企业目前在全力抓业务、拓市场、保质量，项目暂缓推进，施工许可证暂缓办理。</t>
  </si>
  <si>
    <t>中山新材料铍铜合金生产线项目</t>
  </si>
  <si>
    <t>退出
理由：受市场不景气影响，项目业主已明确表示终止实施该项目。</t>
  </si>
  <si>
    <t>纳豆原浆饮料项目</t>
  </si>
  <si>
    <t>退出
理由：受成熟度和市场原因影响，项目业主已无投资意愿。</t>
  </si>
  <si>
    <t>S308线峨眉山市符溪镇至峨山街道段大修工程</t>
  </si>
  <si>
    <t>退出
理由：因2024年度省检路况数据良好，不满足大修条件要求，省交通运输厅明确表态2025年不支持此事项，26年根据25年省检数据再做安排。</t>
  </si>
  <si>
    <t>峨眉山市中医医院南山医院建设项目</t>
  </si>
  <si>
    <t>李怡秋</t>
  </si>
  <si>
    <t>退出
理由：根据3月5日南部片区项目专题会议精神，南山医院建设项目不再继续推进，拟改为南山片区医康养综合服务体建设项目。该项目牵头单位为峨眉文旅集团，并要重新选址。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</si>
</sst>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2"/>
      <name val="宋体"/>
      <charset val="134"/>
    </font>
    <font>
      <b/>
      <sz val="12"/>
      <name val="宋体"/>
      <charset val="134"/>
    </font>
    <font>
      <b/>
      <sz val="14"/>
      <name val="宋体"/>
      <charset val="134"/>
    </font>
    <font>
      <sz val="12"/>
      <name val="黑体"/>
      <charset val="134"/>
    </font>
    <font>
      <sz val="12"/>
      <name val="仿宋_GB2312"/>
      <charset val="134"/>
    </font>
    <font>
      <b/>
      <sz val="2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indexed="17"/>
      <name val="宋体"/>
      <charset val="134"/>
    </font>
  </fonts>
  <fills count="36">
    <fill>
      <patternFill patternType="none"/>
    </fill>
    <fill>
      <patternFill patternType="gray125"/>
    </fill>
    <fill>
      <patternFill patternType="solid">
        <fgColor theme="6" tint="0.8"/>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5" fillId="0" borderId="0">
      <alignment vertical="center"/>
    </xf>
    <xf numFmtId="0" fontId="26" fillId="0" borderId="0" applyProtection="0">
      <alignment vertical="center"/>
    </xf>
    <xf numFmtId="0" fontId="27" fillId="35" borderId="0" applyNumberFormat="0" applyBorder="0" applyAlignment="0" applyProtection="0">
      <alignment vertical="center"/>
    </xf>
    <xf numFmtId="0" fontId="26" fillId="0" borderId="0">
      <alignment vertical="center"/>
    </xf>
  </cellStyleXfs>
  <cellXfs count="22">
    <xf numFmtId="0" fontId="0" fillId="0" borderId="0" xfId="0">
      <alignment vertical="center"/>
    </xf>
    <xf numFmtId="0" fontId="0" fillId="0" borderId="0" xfId="0" applyAlignment="1">
      <alignment vertical="center"/>
    </xf>
    <xf numFmtId="0" fontId="0" fillId="2" borderId="0" xfId="0" applyFill="1">
      <alignment vertical="center"/>
    </xf>
    <xf numFmtId="176" fontId="0" fillId="0" borderId="0" xfId="0" applyNumberFormat="1">
      <alignment vertical="center"/>
    </xf>
    <xf numFmtId="0" fontId="0" fillId="3" borderId="0" xfId="0" applyFill="1">
      <alignment vertical="center"/>
    </xf>
    <xf numFmtId="176" fontId="0" fillId="0" borderId="0" xfId="0" applyNumberFormat="1" applyAlignment="1">
      <alignment vertical="center"/>
    </xf>
    <xf numFmtId="0" fontId="0" fillId="3" borderId="0" xfId="0" applyFill="1" applyAlignment="1">
      <alignment vertical="center"/>
    </xf>
    <xf numFmtId="176" fontId="0" fillId="2" borderId="0" xfId="0" applyNumberFormat="1" applyFill="1">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0" fillId="0" borderId="0" xfId="0" applyFont="1" applyFill="1">
      <alignment vertical="center"/>
    </xf>
    <xf numFmtId="0" fontId="0" fillId="0" borderId="0" xfId="0" applyFont="1" applyFill="1" applyBorder="1" applyAlignment="1">
      <alignment vertical="center"/>
    </xf>
    <xf numFmtId="0" fontId="0" fillId="0" borderId="0" xfId="0" applyFont="1" applyFill="1" applyAlignment="1">
      <alignment horizontal="center" vertical="center"/>
    </xf>
    <xf numFmtId="0" fontId="0" fillId="0" borderId="0" xfId="0" applyFont="1" applyFill="1" applyAlignment="1">
      <alignment vertical="center" wrapText="1"/>
    </xf>
    <xf numFmtId="0" fontId="4" fillId="0" borderId="0" xfId="0" applyFont="1" applyFill="1">
      <alignment vertical="center"/>
    </xf>
    <xf numFmtId="0" fontId="0"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0 2" xfId="49"/>
    <cellStyle name="常规 91" xfId="50"/>
    <cellStyle name="?_复件 2011年在建项目及投资项目总表（定稿-07.01韩） 5 2 3" xfId="51"/>
    <cellStyle name="常规 90" xfId="52"/>
  </cellStyles>
  <dxfs count="2">
    <dxf>
      <font>
        <color rgb="FFFF0000"/>
      </font>
    </dxf>
    <dxf>
      <font>
        <u val="none"/>
        <color rgb="FFFF0000"/>
      </font>
    </dxf>
  </dxfs>
  <tableStyles count="0" defaultTableStyle="TableStyleMedium2"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abSelected="1" view="pageBreakPreview" zoomScaleNormal="70" workbookViewId="0">
      <pane ySplit="2" topLeftCell="A34" activePane="bottomLeft" state="frozen"/>
      <selection/>
      <selection pane="bottomLeft" activeCell="A23" sqref="A23:B43"/>
    </sheetView>
  </sheetViews>
  <sheetFormatPr defaultColWidth="9" defaultRowHeight="15.75" outlineLevelCol="3"/>
  <cols>
    <col min="1" max="2" width="5" style="13" customWidth="1"/>
    <col min="3" max="3" width="17.6666666666667" style="13" customWidth="1"/>
    <col min="4" max="4" width="23.2083333333333" style="13" customWidth="1"/>
    <col min="5" max="16384" width="9" style="11"/>
  </cols>
  <sheetData>
    <row r="1" s="8" customFormat="1" ht="25.5" spans="1:4">
      <c r="A1" s="17" t="s">
        <v>0</v>
      </c>
      <c r="B1" s="17"/>
      <c r="C1" s="17"/>
      <c r="D1" s="17"/>
    </row>
    <row r="2" s="9" customFormat="1" ht="54" spans="1:4">
      <c r="A2" s="18" t="s">
        <v>1</v>
      </c>
      <c r="B2" s="18" t="s">
        <v>2</v>
      </c>
      <c r="C2" s="18" t="s">
        <v>3</v>
      </c>
      <c r="D2" s="18" t="s">
        <v>4</v>
      </c>
    </row>
    <row r="3" s="8" customFormat="1" spans="1:4">
      <c r="A3" s="19" t="s">
        <v>5</v>
      </c>
      <c r="B3" s="19"/>
      <c r="C3" s="19"/>
      <c r="D3" s="19"/>
    </row>
    <row r="4" s="8" customFormat="1" spans="1:4">
      <c r="A4" s="19" t="s">
        <v>6</v>
      </c>
      <c r="B4" s="19"/>
      <c r="C4" s="19"/>
      <c r="D4" s="19"/>
    </row>
    <row r="5" s="10" customFormat="1" ht="47.25" spans="1:4">
      <c r="A5" s="20">
        <v>1</v>
      </c>
      <c r="B5" s="20">
        <v>1</v>
      </c>
      <c r="C5" s="20" t="s">
        <v>7</v>
      </c>
      <c r="D5" s="20" t="s">
        <v>8</v>
      </c>
    </row>
    <row r="6" s="10" customFormat="1" ht="47.25" spans="1:4">
      <c r="A6" s="20">
        <v>2</v>
      </c>
      <c r="B6" s="20">
        <v>2</v>
      </c>
      <c r="C6" s="20" t="s">
        <v>9</v>
      </c>
      <c r="D6" s="20" t="s">
        <v>10</v>
      </c>
    </row>
    <row r="7" s="11" customFormat="1" ht="31.5" spans="1:4">
      <c r="A7" s="20">
        <v>3</v>
      </c>
      <c r="B7" s="20">
        <v>3</v>
      </c>
      <c r="C7" s="20" t="s">
        <v>11</v>
      </c>
      <c r="D7" s="20" t="s">
        <v>12</v>
      </c>
    </row>
    <row r="8" s="12" customFormat="1" ht="47.25" spans="1:4">
      <c r="A8" s="20">
        <v>4</v>
      </c>
      <c r="B8" s="20">
        <v>4</v>
      </c>
      <c r="C8" s="20" t="s">
        <v>13</v>
      </c>
      <c r="D8" s="21" t="s">
        <v>14</v>
      </c>
    </row>
    <row r="9" s="11" customFormat="1" ht="47.25" spans="1:4">
      <c r="A9" s="20">
        <v>5</v>
      </c>
      <c r="B9" s="20">
        <v>5</v>
      </c>
      <c r="C9" s="20" t="s">
        <v>15</v>
      </c>
      <c r="D9" s="20" t="s">
        <v>16</v>
      </c>
    </row>
    <row r="10" s="11" customFormat="1" ht="31.5" spans="1:4">
      <c r="A10" s="20">
        <v>6</v>
      </c>
      <c r="B10" s="20">
        <v>6</v>
      </c>
      <c r="C10" s="20" t="s">
        <v>17</v>
      </c>
      <c r="D10" s="20" t="s">
        <v>18</v>
      </c>
    </row>
    <row r="11" s="11" customFormat="1" ht="31.5" spans="1:4">
      <c r="A11" s="20">
        <v>7</v>
      </c>
      <c r="B11" s="20">
        <v>7</v>
      </c>
      <c r="C11" s="20" t="s">
        <v>19</v>
      </c>
      <c r="D11" s="20" t="s">
        <v>20</v>
      </c>
    </row>
    <row r="12" s="13" customFormat="1" ht="31.5" spans="1:4">
      <c r="A12" s="20">
        <v>8</v>
      </c>
      <c r="B12" s="20">
        <v>8</v>
      </c>
      <c r="C12" s="20" t="s">
        <v>21</v>
      </c>
      <c r="D12" s="20" t="s">
        <v>22</v>
      </c>
    </row>
    <row r="13" s="11" customFormat="1" ht="31.5" spans="1:4">
      <c r="A13" s="20">
        <v>9</v>
      </c>
      <c r="B13" s="20">
        <v>9</v>
      </c>
      <c r="C13" s="20" t="s">
        <v>23</v>
      </c>
      <c r="D13" s="20" t="s">
        <v>24</v>
      </c>
    </row>
    <row r="14" s="11" customFormat="1" ht="31.5" spans="1:4">
      <c r="A14" s="20">
        <v>10</v>
      </c>
      <c r="B14" s="20">
        <v>10</v>
      </c>
      <c r="C14" s="20" t="s">
        <v>25</v>
      </c>
      <c r="D14" s="20" t="s">
        <v>26</v>
      </c>
    </row>
    <row r="15" s="11" customFormat="1" ht="31.5" spans="1:4">
      <c r="A15" s="20">
        <v>11</v>
      </c>
      <c r="B15" s="20">
        <v>11</v>
      </c>
      <c r="C15" s="20" t="s">
        <v>27</v>
      </c>
      <c r="D15" s="20" t="s">
        <v>28</v>
      </c>
    </row>
    <row r="16" s="11" customFormat="1" ht="31.5" spans="1:4">
      <c r="A16" s="20">
        <v>12</v>
      </c>
      <c r="B16" s="20">
        <v>12</v>
      </c>
      <c r="C16" s="20" t="s">
        <v>29</v>
      </c>
      <c r="D16" s="20" t="s">
        <v>30</v>
      </c>
    </row>
    <row r="17" s="11" customFormat="1" ht="31.5" spans="1:4">
      <c r="A17" s="20">
        <v>13</v>
      </c>
      <c r="B17" s="20">
        <v>13</v>
      </c>
      <c r="C17" s="20" t="s">
        <v>31</v>
      </c>
      <c r="D17" s="20" t="s">
        <v>30</v>
      </c>
    </row>
    <row r="18" s="11" customFormat="1" ht="47.25" spans="1:4">
      <c r="A18" s="20">
        <v>14</v>
      </c>
      <c r="B18" s="20">
        <v>14</v>
      </c>
      <c r="C18" s="20" t="s">
        <v>32</v>
      </c>
      <c r="D18" s="20" t="s">
        <v>33</v>
      </c>
    </row>
    <row r="19" s="11" customFormat="1" ht="47.25" spans="1:4">
      <c r="A19" s="20">
        <v>15</v>
      </c>
      <c r="B19" s="20">
        <v>15</v>
      </c>
      <c r="C19" s="20" t="s">
        <v>34</v>
      </c>
      <c r="D19" s="20" t="s">
        <v>35</v>
      </c>
    </row>
    <row r="20" s="11" customFormat="1" ht="47.25" spans="1:4">
      <c r="A20" s="20">
        <v>16</v>
      </c>
      <c r="B20" s="20">
        <v>16</v>
      </c>
      <c r="C20" s="20" t="s">
        <v>36</v>
      </c>
      <c r="D20" s="20" t="s">
        <v>37</v>
      </c>
    </row>
    <row r="21" s="11" customFormat="1" ht="31.5" spans="1:4">
      <c r="A21" s="20">
        <v>17</v>
      </c>
      <c r="B21" s="20">
        <v>17</v>
      </c>
      <c r="C21" s="20" t="s">
        <v>38</v>
      </c>
      <c r="D21" s="20" t="s">
        <v>28</v>
      </c>
    </row>
    <row r="22" s="8" customFormat="1" spans="1:4">
      <c r="A22" s="19" t="s">
        <v>39</v>
      </c>
      <c r="B22" s="19"/>
      <c r="C22" s="19"/>
      <c r="D22" s="19"/>
    </row>
    <row r="23" s="14" customFormat="1" ht="47.25" spans="1:4">
      <c r="A23" s="20">
        <v>18</v>
      </c>
      <c r="B23" s="20">
        <v>1</v>
      </c>
      <c r="C23" s="20" t="s">
        <v>40</v>
      </c>
      <c r="D23" s="20" t="s">
        <v>41</v>
      </c>
    </row>
    <row r="24" s="14" customFormat="1" ht="31.5" spans="1:4">
      <c r="A24" s="20">
        <v>19</v>
      </c>
      <c r="B24" s="20">
        <v>2</v>
      </c>
      <c r="C24" s="20" t="s">
        <v>42</v>
      </c>
      <c r="D24" s="20" t="s">
        <v>43</v>
      </c>
    </row>
    <row r="25" s="14" customFormat="1" ht="31.5" spans="1:4">
      <c r="A25" s="20">
        <v>20</v>
      </c>
      <c r="B25" s="20">
        <v>3</v>
      </c>
      <c r="C25" s="20" t="s">
        <v>44</v>
      </c>
      <c r="D25" s="20" t="s">
        <v>45</v>
      </c>
    </row>
    <row r="26" s="14" customFormat="1" ht="63" spans="1:4">
      <c r="A26" s="20">
        <v>21</v>
      </c>
      <c r="B26" s="20">
        <v>4</v>
      </c>
      <c r="C26" s="20" t="s">
        <v>46</v>
      </c>
      <c r="D26" s="20" t="s">
        <v>47</v>
      </c>
    </row>
    <row r="27" s="10" customFormat="1" ht="78.75" spans="1:4">
      <c r="A27" s="20">
        <v>22</v>
      </c>
      <c r="B27" s="20">
        <v>5</v>
      </c>
      <c r="C27" s="20" t="s">
        <v>48</v>
      </c>
      <c r="D27" s="20" t="s">
        <v>49</v>
      </c>
    </row>
    <row r="28" s="11" customFormat="1" ht="47.25" spans="1:4">
      <c r="A28" s="20">
        <v>23</v>
      </c>
      <c r="B28" s="20">
        <v>6</v>
      </c>
      <c r="C28" s="20" t="s">
        <v>50</v>
      </c>
      <c r="D28" s="20" t="s">
        <v>14</v>
      </c>
    </row>
    <row r="29" s="11" customFormat="1" ht="47.25" spans="1:4">
      <c r="A29" s="20">
        <v>24</v>
      </c>
      <c r="B29" s="20">
        <v>7</v>
      </c>
      <c r="C29" s="20" t="s">
        <v>51</v>
      </c>
      <c r="D29" s="20" t="s">
        <v>52</v>
      </c>
    </row>
    <row r="30" s="15" customFormat="1" ht="47.25" spans="1:4">
      <c r="A30" s="20">
        <v>25</v>
      </c>
      <c r="B30" s="20">
        <v>8</v>
      </c>
      <c r="C30" s="20" t="s">
        <v>53</v>
      </c>
      <c r="D30" s="20" t="s">
        <v>54</v>
      </c>
    </row>
    <row r="31" s="14" customFormat="1" ht="47.25" spans="1:4">
      <c r="A31" s="20">
        <v>26</v>
      </c>
      <c r="B31" s="20">
        <v>9</v>
      </c>
      <c r="C31" s="20" t="s">
        <v>55</v>
      </c>
      <c r="D31" s="20" t="s">
        <v>56</v>
      </c>
    </row>
    <row r="32" s="8" customFormat="1" ht="63" spans="1:4">
      <c r="A32" s="20">
        <v>27</v>
      </c>
      <c r="B32" s="20">
        <v>10</v>
      </c>
      <c r="C32" s="20" t="s">
        <v>57</v>
      </c>
      <c r="D32" s="20" t="s">
        <v>58</v>
      </c>
    </row>
    <row r="33" s="11" customFormat="1" ht="31.5" spans="1:4">
      <c r="A33" s="20">
        <v>28</v>
      </c>
      <c r="B33" s="20">
        <v>11</v>
      </c>
      <c r="C33" s="20" t="s">
        <v>59</v>
      </c>
      <c r="D33" s="20" t="s">
        <v>54</v>
      </c>
    </row>
    <row r="34" s="11" customFormat="1" ht="47.25" spans="1:4">
      <c r="A34" s="20">
        <v>29</v>
      </c>
      <c r="B34" s="20">
        <v>12</v>
      </c>
      <c r="C34" s="20" t="s">
        <v>60</v>
      </c>
      <c r="D34" s="20" t="s">
        <v>61</v>
      </c>
    </row>
    <row r="35" s="14" customFormat="1" ht="47.25" spans="1:4">
      <c r="A35" s="20">
        <v>30</v>
      </c>
      <c r="B35" s="20">
        <v>13</v>
      </c>
      <c r="C35" s="20" t="s">
        <v>62</v>
      </c>
      <c r="D35" s="20" t="s">
        <v>63</v>
      </c>
    </row>
    <row r="36" s="14" customFormat="1" ht="47.25" spans="1:4">
      <c r="A36" s="20">
        <v>31</v>
      </c>
      <c r="B36" s="20">
        <v>14</v>
      </c>
      <c r="C36" s="20" t="s">
        <v>64</v>
      </c>
      <c r="D36" s="20" t="s">
        <v>65</v>
      </c>
    </row>
    <row r="37" s="14" customFormat="1" ht="31.5" spans="1:4">
      <c r="A37" s="20">
        <v>32</v>
      </c>
      <c r="B37" s="20">
        <v>15</v>
      </c>
      <c r="C37" s="20" t="s">
        <v>66</v>
      </c>
      <c r="D37" s="20" t="s">
        <v>65</v>
      </c>
    </row>
    <row r="38" s="15" customFormat="1" ht="31.5" spans="1:4">
      <c r="A38" s="20">
        <v>33</v>
      </c>
      <c r="B38" s="20">
        <v>16</v>
      </c>
      <c r="C38" s="20" t="s">
        <v>67</v>
      </c>
      <c r="D38" s="20" t="s">
        <v>68</v>
      </c>
    </row>
    <row r="39" s="16" customFormat="1" ht="31.5" spans="1:4">
      <c r="A39" s="20">
        <v>34</v>
      </c>
      <c r="B39" s="20">
        <v>17</v>
      </c>
      <c r="C39" s="20" t="s">
        <v>69</v>
      </c>
      <c r="D39" s="20" t="s">
        <v>65</v>
      </c>
    </row>
    <row r="40" s="16" customFormat="1" ht="78.75" spans="1:4">
      <c r="A40" s="20">
        <v>35</v>
      </c>
      <c r="B40" s="20">
        <v>18</v>
      </c>
      <c r="C40" s="20" t="s">
        <v>70</v>
      </c>
      <c r="D40" s="20" t="s">
        <v>35</v>
      </c>
    </row>
    <row r="41" s="16" customFormat="1" ht="31.5" spans="1:4">
      <c r="A41" s="20">
        <v>36</v>
      </c>
      <c r="B41" s="20">
        <v>19</v>
      </c>
      <c r="C41" s="20" t="s">
        <v>71</v>
      </c>
      <c r="D41" s="20" t="s">
        <v>72</v>
      </c>
    </row>
    <row r="42" s="16" customFormat="1" ht="47.25" spans="1:4">
      <c r="A42" s="20">
        <v>37</v>
      </c>
      <c r="B42" s="20">
        <v>20</v>
      </c>
      <c r="C42" s="20" t="s">
        <v>73</v>
      </c>
      <c r="D42" s="20" t="s">
        <v>28</v>
      </c>
    </row>
    <row r="43" s="16" customFormat="1" ht="31.5" spans="1:4">
      <c r="A43" s="20">
        <v>38</v>
      </c>
      <c r="B43" s="20">
        <v>21</v>
      </c>
      <c r="C43" s="20" t="s">
        <v>74</v>
      </c>
      <c r="D43" s="20" t="s">
        <v>28</v>
      </c>
    </row>
  </sheetData>
  <autoFilter ref="A2:D43">
    <extLst/>
  </autoFilter>
  <mergeCells count="4">
    <mergeCell ref="A1:D1"/>
    <mergeCell ref="A3:C3"/>
    <mergeCell ref="A4:C4"/>
    <mergeCell ref="A22:C22"/>
  </mergeCells>
  <printOptions horizontalCentered="1" verticalCentered="1"/>
  <pageMargins left="1.0625" right="0.393055555555556" top="1.10208333333333" bottom="0.904861111111111" header="0.511805555555556" footer="0.511805555555556"/>
  <pageSetup paperSize="8" scale="52"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Z96"/>
  <sheetViews>
    <sheetView workbookViewId="0">
      <pane xSplit="2" ySplit="4" topLeftCell="AE8" activePane="bottomRight" state="frozen"/>
      <selection/>
      <selection pane="topRight"/>
      <selection pane="bottomLeft"/>
      <selection pane="bottomRight" activeCell="Z15" sqref="Z15"/>
    </sheetView>
  </sheetViews>
  <sheetFormatPr defaultColWidth="8.8" defaultRowHeight="15.75"/>
  <cols>
    <col min="2" max="2" width="15.4" customWidth="1"/>
    <col min="5" max="5" width="17.5" customWidth="1"/>
    <col min="8" max="8" width="12.8" style="3" customWidth="1"/>
    <col min="23" max="23" width="8.8" style="4"/>
    <col min="25" max="27" width="7.4" customWidth="1"/>
    <col min="44" max="44" width="8.8" style="4"/>
    <col min="46" max="46" width="16.7" customWidth="1"/>
    <col min="47" max="47" width="11.7" style="3"/>
    <col min="50" max="50" width="15.6" customWidth="1"/>
    <col min="58" max="58" width="16.2" style="3"/>
    <col min="65" max="65" width="8.8" style="4"/>
    <col min="67" max="67" width="13.1" customWidth="1"/>
  </cols>
  <sheetData>
    <row r="1" spans="70:70">
      <c r="BR1" t="s">
        <v>75</v>
      </c>
    </row>
    <row r="2" s="1" customFormat="1" ht="34" customHeight="1" spans="2:70">
      <c r="B2" s="1" t="s">
        <v>3</v>
      </c>
      <c r="C2" s="1" t="s">
        <v>76</v>
      </c>
      <c r="D2" s="1" t="s">
        <v>77</v>
      </c>
      <c r="E2" s="1" t="s">
        <v>78</v>
      </c>
      <c r="F2" s="1" t="s">
        <v>79</v>
      </c>
      <c r="G2" s="1" t="s">
        <v>80</v>
      </c>
      <c r="H2" s="5" t="s">
        <v>81</v>
      </c>
      <c r="I2" s="1" t="s">
        <v>82</v>
      </c>
      <c r="J2" s="1" t="s">
        <v>83</v>
      </c>
      <c r="K2" s="1" t="s">
        <v>84</v>
      </c>
      <c r="L2" s="1" t="s">
        <v>85</v>
      </c>
      <c r="M2" s="1" t="s">
        <v>86</v>
      </c>
      <c r="N2" s="1" t="s">
        <v>87</v>
      </c>
      <c r="O2" s="1" t="s">
        <v>4</v>
      </c>
      <c r="P2" s="1" t="s">
        <v>88</v>
      </c>
      <c r="Q2" s="1" t="s">
        <v>89</v>
      </c>
      <c r="R2" s="1" t="s">
        <v>90</v>
      </c>
      <c r="S2" s="1" t="s">
        <v>91</v>
      </c>
      <c r="T2" s="1" t="s">
        <v>92</v>
      </c>
      <c r="U2" s="1" t="s">
        <v>93</v>
      </c>
      <c r="W2" s="6"/>
      <c r="Y2" s="1" t="s">
        <v>82</v>
      </c>
      <c r="Z2" s="1" t="s">
        <v>83</v>
      </c>
      <c r="AA2" s="1" t="s">
        <v>84</v>
      </c>
      <c r="AE2" s="1" t="s">
        <v>94</v>
      </c>
      <c r="AR2" s="6"/>
      <c r="AT2" s="1" t="s">
        <v>78</v>
      </c>
      <c r="AU2" s="5" t="s">
        <v>81</v>
      </c>
      <c r="AY2" s="1" t="s">
        <v>95</v>
      </c>
      <c r="BF2" s="5"/>
      <c r="BM2" s="6"/>
      <c r="BR2" s="1" t="s">
        <v>96</v>
      </c>
    </row>
    <row r="3" spans="9:78">
      <c r="I3">
        <v>7612772</v>
      </c>
      <c r="K3">
        <v>903511</v>
      </c>
      <c r="AE3" t="s">
        <v>3</v>
      </c>
      <c r="AF3" t="s">
        <v>76</v>
      </c>
      <c r="AG3" t="s">
        <v>77</v>
      </c>
      <c r="AH3" t="s">
        <v>78</v>
      </c>
      <c r="AI3" t="s">
        <v>79</v>
      </c>
      <c r="AJ3" t="s">
        <v>80</v>
      </c>
      <c r="AK3" t="s">
        <v>81</v>
      </c>
      <c r="AL3" t="s">
        <v>82</v>
      </c>
      <c r="AM3" t="s">
        <v>84</v>
      </c>
      <c r="AN3" t="s">
        <v>97</v>
      </c>
      <c r="AO3" t="s">
        <v>98</v>
      </c>
      <c r="AP3" t="s">
        <v>99</v>
      </c>
      <c r="AY3" t="s">
        <v>2</v>
      </c>
      <c r="AZ3" t="s">
        <v>3</v>
      </c>
      <c r="BA3" t="s">
        <v>76</v>
      </c>
      <c r="BB3" t="s">
        <v>77</v>
      </c>
      <c r="BC3" t="s">
        <v>78</v>
      </c>
      <c r="BD3" t="s">
        <v>79</v>
      </c>
      <c r="BE3" t="s">
        <v>80</v>
      </c>
      <c r="BF3" s="3" t="s">
        <v>81</v>
      </c>
      <c r="BG3" t="s">
        <v>82</v>
      </c>
      <c r="BH3" t="s">
        <v>84</v>
      </c>
      <c r="BI3" t="s">
        <v>100</v>
      </c>
      <c r="BJ3" t="s">
        <v>101</v>
      </c>
      <c r="BO3" t="s">
        <v>88</v>
      </c>
      <c r="BR3" t="s">
        <v>1</v>
      </c>
      <c r="BS3" t="s">
        <v>2</v>
      </c>
      <c r="BT3" t="s">
        <v>102</v>
      </c>
      <c r="BU3" t="s">
        <v>103</v>
      </c>
      <c r="BV3" t="s">
        <v>104</v>
      </c>
      <c r="BW3" t="s">
        <v>105</v>
      </c>
      <c r="BX3" t="s">
        <v>90</v>
      </c>
      <c r="BY3" t="s">
        <v>106</v>
      </c>
      <c r="BZ3" t="s">
        <v>107</v>
      </c>
    </row>
    <row r="4" spans="9:70">
      <c r="I4">
        <v>2539632</v>
      </c>
      <c r="K4">
        <v>469678</v>
      </c>
      <c r="AL4">
        <v>7609662</v>
      </c>
      <c r="AM4">
        <v>880511</v>
      </c>
      <c r="AO4">
        <v>2238921</v>
      </c>
      <c r="AP4">
        <v>509577</v>
      </c>
      <c r="AY4" t="s">
        <v>5</v>
      </c>
      <c r="BJ4" t="s">
        <v>101</v>
      </c>
      <c r="BR4" t="s">
        <v>6</v>
      </c>
    </row>
    <row r="5" spans="2:78">
      <c r="B5" t="str">
        <f>项目计划!C5</f>
        <v>峨眉山市高桥威士忌生产线及配套设施建设项目</v>
      </c>
      <c r="C5" t="e">
        <f>项目计划!#REF!</f>
        <v>#REF!</v>
      </c>
      <c r="D5" t="e">
        <f>项目计划!#REF!</f>
        <v>#REF!</v>
      </c>
      <c r="E5" t="e">
        <f>项目计划!#REF!</f>
        <v>#REF!</v>
      </c>
      <c r="F5" t="e">
        <f>项目计划!#REF!</f>
        <v>#REF!</v>
      </c>
      <c r="G5" t="e">
        <f>项目计划!#REF!</f>
        <v>#REF!</v>
      </c>
      <c r="H5" t="e">
        <f>项目计划!#REF!</f>
        <v>#REF!</v>
      </c>
      <c r="I5" t="e">
        <f>项目计划!#REF!</f>
        <v>#REF!</v>
      </c>
      <c r="J5" t="e">
        <f>项目计划!#REF!</f>
        <v>#REF!</v>
      </c>
      <c r="K5" t="e">
        <f>项目计划!#REF!</f>
        <v>#REF!</v>
      </c>
      <c r="L5" t="e">
        <f>项目计划!#REF!</f>
        <v>#REF!</v>
      </c>
      <c r="M5" t="e">
        <f>项目计划!#REF!</f>
        <v>#REF!</v>
      </c>
      <c r="N5" t="e">
        <f>项目计划!#REF!</f>
        <v>#REF!</v>
      </c>
      <c r="O5" t="str">
        <f>项目计划!D5</f>
        <v>峨眉山高桥威士忌酿酒有限公司</v>
      </c>
      <c r="P5" t="e">
        <f>项目计划!#REF!</f>
        <v>#REF!</v>
      </c>
      <c r="Q5" t="e">
        <f>项目计划!#REF!</f>
        <v>#REF!</v>
      </c>
      <c r="R5" t="e">
        <f>项目计划!#REF!</f>
        <v>#REF!</v>
      </c>
      <c r="S5" t="e">
        <f>项目计划!#REF!</f>
        <v>#REF!</v>
      </c>
      <c r="T5" t="e">
        <f>项目计划!#REF!</f>
        <v>#REF!</v>
      </c>
      <c r="U5" t="e">
        <f>项目计划!#REF!</f>
        <v>#REF!</v>
      </c>
      <c r="Y5">
        <f>VLOOKUP(B5,计算核对用表!AE:AO,8,FALSE)</f>
        <v>300000</v>
      </c>
      <c r="Z5">
        <f>VLOOKUP(B5,计算核对用表!AE:AO,11,FALSE)</f>
        <v>117000</v>
      </c>
      <c r="AA5">
        <f>VLOOKUP(B5,计算核对用表!AE:AO,9,FALSE)</f>
        <v>53000</v>
      </c>
      <c r="AL5">
        <v>2539632</v>
      </c>
      <c r="AM5">
        <v>469678</v>
      </c>
      <c r="AO5">
        <v>1954465</v>
      </c>
      <c r="AP5">
        <v>399303</v>
      </c>
      <c r="AT5" t="e">
        <f>VLOOKUP(B5,AZ:BF,4,FALSE)</f>
        <v>#N/A</v>
      </c>
      <c r="AU5" s="3" t="e">
        <f>VLOOKUP(B5,AZ:BF,7,FALSE)</f>
        <v>#N/A</v>
      </c>
      <c r="AX5" t="e">
        <f>VLOOKUP(AZ5,B:B,1,FALSE)</f>
        <v>#N/A</v>
      </c>
      <c r="AY5">
        <v>1</v>
      </c>
      <c r="AZ5" t="s">
        <v>108</v>
      </c>
      <c r="BA5" t="s">
        <v>109</v>
      </c>
      <c r="BB5" t="s">
        <v>110</v>
      </c>
      <c r="BC5" t="s">
        <v>111</v>
      </c>
      <c r="BD5" t="s">
        <v>112</v>
      </c>
      <c r="BE5" t="s">
        <v>113</v>
      </c>
      <c r="BF5" s="3">
        <v>45931</v>
      </c>
      <c r="BG5">
        <v>10000</v>
      </c>
      <c r="BH5">
        <v>10000</v>
      </c>
      <c r="BI5" t="s">
        <v>114</v>
      </c>
      <c r="BJ5" t="s">
        <v>101</v>
      </c>
      <c r="BO5" t="str">
        <f>VLOOKUP(B5,BT:BX,4,FALSE)</f>
        <v>李  良
范  敏</v>
      </c>
      <c r="BR5">
        <v>1</v>
      </c>
      <c r="BS5">
        <v>1</v>
      </c>
      <c r="BT5" t="s">
        <v>7</v>
      </c>
      <c r="BU5" t="s">
        <v>115</v>
      </c>
      <c r="BW5" t="str">
        <f>IF(BV5="",BU5,BV5)</f>
        <v>李  良
范  敏</v>
      </c>
      <c r="BX5" t="s">
        <v>116</v>
      </c>
      <c r="BZ5" t="s">
        <v>117</v>
      </c>
    </row>
    <row r="6" spans="2:78">
      <c r="B6" t="str">
        <f>项目计划!C6</f>
        <v>峨眉山市论道·竹叶青茶产业园建设项目</v>
      </c>
      <c r="C6" t="e">
        <f>项目计划!#REF!</f>
        <v>#REF!</v>
      </c>
      <c r="D6" t="e">
        <f>项目计划!#REF!</f>
        <v>#REF!</v>
      </c>
      <c r="E6" t="e">
        <f>项目计划!#REF!</f>
        <v>#REF!</v>
      </c>
      <c r="F6" t="e">
        <f>项目计划!#REF!</f>
        <v>#REF!</v>
      </c>
      <c r="G6" t="e">
        <f>项目计划!#REF!</f>
        <v>#REF!</v>
      </c>
      <c r="H6" t="e">
        <f>项目计划!#REF!</f>
        <v>#REF!</v>
      </c>
      <c r="I6" t="e">
        <f>项目计划!#REF!</f>
        <v>#REF!</v>
      </c>
      <c r="J6" t="e">
        <f>项目计划!#REF!</f>
        <v>#REF!</v>
      </c>
      <c r="K6" t="e">
        <f>项目计划!#REF!</f>
        <v>#REF!</v>
      </c>
      <c r="L6" t="e">
        <f>项目计划!#REF!</f>
        <v>#REF!</v>
      </c>
      <c r="M6" t="e">
        <f>项目计划!#REF!</f>
        <v>#REF!</v>
      </c>
      <c r="N6" t="e">
        <f>项目计划!#REF!</f>
        <v>#REF!</v>
      </c>
      <c r="O6" t="str">
        <f>项目计划!D6</f>
        <v>四川省峨眉山竹叶青茶业有限公司</v>
      </c>
      <c r="P6" t="e">
        <f>项目计划!#REF!</f>
        <v>#REF!</v>
      </c>
      <c r="Q6" t="e">
        <f>项目计划!#REF!</f>
        <v>#REF!</v>
      </c>
      <c r="R6" t="e">
        <f>项目计划!#REF!</f>
        <v>#REF!</v>
      </c>
      <c r="S6" t="e">
        <f>项目计划!#REF!</f>
        <v>#REF!</v>
      </c>
      <c r="T6" t="e">
        <f>项目计划!#REF!</f>
        <v>#REF!</v>
      </c>
      <c r="U6" t="e">
        <f>项目计划!#REF!</f>
        <v>#REF!</v>
      </c>
      <c r="Y6">
        <f>VLOOKUP(B6,计算核对用表!AE:AO,8,FALSE)</f>
        <v>100000</v>
      </c>
      <c r="Z6">
        <f>VLOOKUP(B6,计算核对用表!AE:AO,11,FALSE)</f>
        <v>115000</v>
      </c>
      <c r="AA6">
        <f>VLOOKUP(B6,计算核对用表!AE:AO,9,FALSE)</f>
        <v>40000</v>
      </c>
      <c r="AE6" t="s">
        <v>7</v>
      </c>
      <c r="AF6" t="s">
        <v>118</v>
      </c>
      <c r="AG6" t="s">
        <v>119</v>
      </c>
      <c r="AH6" t="s">
        <v>120</v>
      </c>
      <c r="AI6" t="s">
        <v>112</v>
      </c>
      <c r="AJ6" t="s">
        <v>121</v>
      </c>
      <c r="AK6">
        <v>45505</v>
      </c>
      <c r="AL6">
        <v>300000</v>
      </c>
      <c r="AM6">
        <v>53000</v>
      </c>
      <c r="AN6" t="s">
        <v>122</v>
      </c>
      <c r="AO6">
        <v>117000</v>
      </c>
      <c r="AP6">
        <v>37630</v>
      </c>
      <c r="AT6" t="str">
        <f t="shared" ref="AT6:AT37" si="0">VLOOKUP(B6,AZ:BF,4,FALSE)</f>
        <v>2024—2027年</v>
      </c>
      <c r="AU6" s="3">
        <f t="shared" ref="AU6:AU37" si="1">VLOOKUP(B6,AZ:BF,7,FALSE)</f>
        <v>0</v>
      </c>
      <c r="AX6" t="str">
        <f t="shared" ref="AX6:AX37" si="2">VLOOKUP(AZ6,B:B,1,FALSE)</f>
        <v>峨眉山鸿森生物医药新质生产力（绿色低碳、智改数转）项目</v>
      </c>
      <c r="AY6">
        <v>2</v>
      </c>
      <c r="AZ6" t="s">
        <v>46</v>
      </c>
      <c r="BA6" t="s">
        <v>109</v>
      </c>
      <c r="BB6" t="s">
        <v>123</v>
      </c>
      <c r="BC6" t="s">
        <v>111</v>
      </c>
      <c r="BD6" t="s">
        <v>112</v>
      </c>
      <c r="BE6" t="s">
        <v>124</v>
      </c>
      <c r="BF6" s="3">
        <v>45931</v>
      </c>
      <c r="BG6">
        <v>22300</v>
      </c>
      <c r="BH6">
        <v>10000</v>
      </c>
      <c r="BI6" t="s">
        <v>114</v>
      </c>
      <c r="BJ6" t="s">
        <v>101</v>
      </c>
      <c r="BO6" t="str">
        <f t="shared" ref="BO6:BO37" si="3">VLOOKUP(B6,BT:BX,4,FALSE)</f>
        <v>何  方</v>
      </c>
      <c r="BR6">
        <v>2</v>
      </c>
      <c r="BS6">
        <v>2</v>
      </c>
      <c r="BT6" t="s">
        <v>9</v>
      </c>
      <c r="BU6" t="s">
        <v>125</v>
      </c>
      <c r="BW6" t="str">
        <f t="shared" ref="BW6:BW37" si="4">IF(BV6="",BU6,BV6)</f>
        <v>何  方</v>
      </c>
      <c r="BX6" t="s">
        <v>116</v>
      </c>
      <c r="BZ6" t="s">
        <v>117</v>
      </c>
    </row>
    <row r="7" spans="2:78">
      <c r="B7" t="str">
        <f>项目计划!C7</f>
        <v>峨眉山市质量工程产教融合园</v>
      </c>
      <c r="C7" t="e">
        <f>项目计划!#REF!</f>
        <v>#REF!</v>
      </c>
      <c r="D7" t="e">
        <f>项目计划!#REF!</f>
        <v>#REF!</v>
      </c>
      <c r="E7" t="e">
        <f>项目计划!#REF!</f>
        <v>#REF!</v>
      </c>
      <c r="F7" t="e">
        <f>项目计划!#REF!</f>
        <v>#REF!</v>
      </c>
      <c r="G7" t="e">
        <f>项目计划!#REF!</f>
        <v>#REF!</v>
      </c>
      <c r="H7" t="e">
        <f>项目计划!#REF!</f>
        <v>#REF!</v>
      </c>
      <c r="I7" t="e">
        <f>项目计划!#REF!</f>
        <v>#REF!</v>
      </c>
      <c r="J7" t="e">
        <f>项目计划!#REF!</f>
        <v>#REF!</v>
      </c>
      <c r="K7" t="e">
        <f>项目计划!#REF!</f>
        <v>#REF!</v>
      </c>
      <c r="L7" t="e">
        <f>项目计划!#REF!</f>
        <v>#REF!</v>
      </c>
      <c r="M7" t="e">
        <f>项目计划!#REF!</f>
        <v>#REF!</v>
      </c>
      <c r="N7" t="e">
        <f>项目计划!#REF!</f>
        <v>#REF!</v>
      </c>
      <c r="O7" t="str">
        <f>项目计划!D7</f>
        <v>峨眉山市新世纪人才教育投资有限公司</v>
      </c>
      <c r="P7" t="e">
        <f>项目计划!#REF!</f>
        <v>#REF!</v>
      </c>
      <c r="Q7" t="e">
        <f>项目计划!#REF!</f>
        <v>#REF!</v>
      </c>
      <c r="R7" t="e">
        <f>项目计划!#REF!</f>
        <v>#REF!</v>
      </c>
      <c r="S7" t="e">
        <f>项目计划!#REF!</f>
        <v>#REF!</v>
      </c>
      <c r="T7" t="e">
        <f>项目计划!#REF!</f>
        <v>#REF!</v>
      </c>
      <c r="U7" t="e">
        <f>项目计划!#REF!</f>
        <v>#REF!</v>
      </c>
      <c r="Y7">
        <f>VLOOKUP(B7,计算核对用表!AE:AO,8,FALSE)</f>
        <v>130000</v>
      </c>
      <c r="Z7">
        <f>VLOOKUP(B7,计算核对用表!AE:AO,11,FALSE)</f>
        <v>130000</v>
      </c>
      <c r="AA7">
        <f>VLOOKUP(B7,计算核对用表!AE:AO,9,FALSE)</f>
        <v>80000</v>
      </c>
      <c r="AE7" t="s">
        <v>9</v>
      </c>
      <c r="AF7" t="s">
        <v>118</v>
      </c>
      <c r="AG7" t="s">
        <v>126</v>
      </c>
      <c r="AH7" t="s">
        <v>127</v>
      </c>
      <c r="AI7" t="s">
        <v>112</v>
      </c>
      <c r="AJ7" t="s">
        <v>128</v>
      </c>
      <c r="AK7">
        <v>45323</v>
      </c>
      <c r="AL7">
        <v>100000</v>
      </c>
      <c r="AM7">
        <v>40000</v>
      </c>
      <c r="AN7" t="s">
        <v>122</v>
      </c>
      <c r="AO7">
        <v>115000</v>
      </c>
      <c r="AP7">
        <v>21900</v>
      </c>
      <c r="AT7" t="e">
        <f t="shared" si="0"/>
        <v>#N/A</v>
      </c>
      <c r="AU7" s="3" t="e">
        <f t="shared" si="1"/>
        <v>#N/A</v>
      </c>
      <c r="AX7" t="str">
        <f t="shared" si="2"/>
        <v>四川川投峨眉铁合金（集团）有限责任公司节能降碳技术改造和尾气综合利用项目</v>
      </c>
      <c r="AY7">
        <v>3</v>
      </c>
      <c r="AZ7" t="s">
        <v>48</v>
      </c>
      <c r="BA7" t="s">
        <v>109</v>
      </c>
      <c r="BB7" t="s">
        <v>129</v>
      </c>
      <c r="BC7" t="s">
        <v>130</v>
      </c>
      <c r="BD7" t="s">
        <v>112</v>
      </c>
      <c r="BE7" t="s">
        <v>131</v>
      </c>
      <c r="BF7" s="3">
        <v>45931</v>
      </c>
      <c r="BG7">
        <v>70000</v>
      </c>
      <c r="BH7">
        <v>30000</v>
      </c>
      <c r="BI7" t="s">
        <v>132</v>
      </c>
      <c r="BJ7" t="s">
        <v>101</v>
      </c>
      <c r="BO7" t="str">
        <f t="shared" si="3"/>
        <v>彭  警
李怡秋</v>
      </c>
      <c r="BR7">
        <v>3</v>
      </c>
      <c r="BS7">
        <v>3</v>
      </c>
      <c r="BT7" t="s">
        <v>11</v>
      </c>
      <c r="BU7" t="s">
        <v>133</v>
      </c>
      <c r="BW7" t="str">
        <f t="shared" si="4"/>
        <v>彭  警
李怡秋</v>
      </c>
      <c r="BX7" t="s">
        <v>134</v>
      </c>
      <c r="BZ7" t="s">
        <v>117</v>
      </c>
    </row>
    <row r="8" spans="2:78">
      <c r="B8" t="str">
        <f>项目计划!C8</f>
        <v>峨眉山市生态环境质量提升与绿色产业融合发展项目</v>
      </c>
      <c r="C8" t="e">
        <f>项目计划!#REF!</f>
        <v>#REF!</v>
      </c>
      <c r="D8" t="e">
        <f>项目计划!#REF!</f>
        <v>#REF!</v>
      </c>
      <c r="E8" t="e">
        <f>项目计划!#REF!</f>
        <v>#REF!</v>
      </c>
      <c r="F8" t="e">
        <f>项目计划!#REF!</f>
        <v>#REF!</v>
      </c>
      <c r="G8" t="e">
        <f>项目计划!#REF!</f>
        <v>#REF!</v>
      </c>
      <c r="H8" t="e">
        <f>项目计划!#REF!</f>
        <v>#REF!</v>
      </c>
      <c r="I8" t="e">
        <f>项目计划!#REF!</f>
        <v>#REF!</v>
      </c>
      <c r="J8" t="e">
        <f>项目计划!#REF!</f>
        <v>#REF!</v>
      </c>
      <c r="K8" t="e">
        <f>项目计划!#REF!</f>
        <v>#REF!</v>
      </c>
      <c r="L8" t="e">
        <f>项目计划!#REF!</f>
        <v>#REF!</v>
      </c>
      <c r="M8" t="e">
        <f>项目计划!#REF!</f>
        <v>#REF!</v>
      </c>
      <c r="N8" t="e">
        <f>项目计划!#REF!</f>
        <v>#REF!</v>
      </c>
      <c r="O8" t="str">
        <f>项目计划!D8</f>
        <v>峨眉发展（控股）有限责任公司</v>
      </c>
      <c r="P8" t="e">
        <f>项目计划!#REF!</f>
        <v>#REF!</v>
      </c>
      <c r="Q8" t="e">
        <f>项目计划!#REF!</f>
        <v>#REF!</v>
      </c>
      <c r="R8" t="e">
        <f>项目计划!#REF!</f>
        <v>#REF!</v>
      </c>
      <c r="S8" t="e">
        <f>项目计划!#REF!</f>
        <v>#REF!</v>
      </c>
      <c r="T8" t="e">
        <f>项目计划!#REF!</f>
        <v>#REF!</v>
      </c>
      <c r="U8" t="e">
        <f>项目计划!#REF!</f>
        <v>#REF!</v>
      </c>
      <c r="Y8">
        <f>VLOOKUP(B8,计算核对用表!AE:AO,8,FALSE)</f>
        <v>650000</v>
      </c>
      <c r="Z8">
        <f>VLOOKUP(B8,计算核对用表!AE:AO,11,FALSE)</f>
        <v>713869</v>
      </c>
      <c r="AA8">
        <f>VLOOKUP(B8,计算核对用表!AE:AO,9,FALSE)</f>
        <v>42000</v>
      </c>
      <c r="AE8" t="s">
        <v>11</v>
      </c>
      <c r="AF8" t="s">
        <v>118</v>
      </c>
      <c r="AG8" t="s">
        <v>126</v>
      </c>
      <c r="AH8" t="s">
        <v>135</v>
      </c>
      <c r="AI8" t="s">
        <v>112</v>
      </c>
      <c r="AJ8" t="s">
        <v>136</v>
      </c>
      <c r="AK8">
        <v>45566</v>
      </c>
      <c r="AL8">
        <v>130000</v>
      </c>
      <c r="AM8">
        <v>80000</v>
      </c>
      <c r="AN8" t="s">
        <v>122</v>
      </c>
      <c r="AO8">
        <v>130000</v>
      </c>
      <c r="AP8">
        <v>52415</v>
      </c>
      <c r="AT8" t="str">
        <f t="shared" si="0"/>
        <v>2022—2027年</v>
      </c>
      <c r="AU8" s="3">
        <f t="shared" si="1"/>
        <v>0</v>
      </c>
      <c r="AX8" t="e">
        <f t="shared" si="2"/>
        <v>#N/A</v>
      </c>
      <c r="AY8">
        <v>4</v>
      </c>
      <c r="AZ8" t="s">
        <v>137</v>
      </c>
      <c r="BA8" t="s">
        <v>109</v>
      </c>
      <c r="BB8" t="s">
        <v>138</v>
      </c>
      <c r="BC8" t="s">
        <v>139</v>
      </c>
      <c r="BD8" t="s">
        <v>140</v>
      </c>
      <c r="BE8" t="s">
        <v>141</v>
      </c>
      <c r="BF8" s="3">
        <v>45931</v>
      </c>
      <c r="BG8">
        <v>85900</v>
      </c>
      <c r="BH8">
        <v>26000</v>
      </c>
      <c r="BI8" t="s">
        <v>142</v>
      </c>
      <c r="BJ8" t="s">
        <v>101</v>
      </c>
      <c r="BO8" t="str">
        <f t="shared" si="3"/>
        <v>曾明浩
邹利琼</v>
      </c>
      <c r="BR8">
        <v>4</v>
      </c>
      <c r="BS8">
        <v>4</v>
      </c>
      <c r="BT8" t="s">
        <v>13</v>
      </c>
      <c r="BU8" t="s">
        <v>143</v>
      </c>
      <c r="BW8" t="str">
        <f t="shared" si="4"/>
        <v>曾明浩
邹利琼</v>
      </c>
      <c r="BX8" t="s">
        <v>144</v>
      </c>
      <c r="BZ8" t="s">
        <v>145</v>
      </c>
    </row>
    <row r="9" spans="2:78">
      <c r="B9" t="str">
        <f>项目计划!C9</f>
        <v>峨眉山市城镇老旧小区及周边配套设施改造项目</v>
      </c>
      <c r="C9" t="e">
        <f>项目计划!#REF!</f>
        <v>#REF!</v>
      </c>
      <c r="D9" t="e">
        <f>项目计划!#REF!</f>
        <v>#REF!</v>
      </c>
      <c r="E9" t="e">
        <f>项目计划!#REF!</f>
        <v>#REF!</v>
      </c>
      <c r="F9" t="e">
        <f>项目计划!#REF!</f>
        <v>#REF!</v>
      </c>
      <c r="G9" t="e">
        <f>项目计划!#REF!</f>
        <v>#REF!</v>
      </c>
      <c r="H9" t="e">
        <f>项目计划!#REF!</f>
        <v>#REF!</v>
      </c>
      <c r="I9" t="e">
        <f>项目计划!#REF!</f>
        <v>#REF!</v>
      </c>
      <c r="J9" t="e">
        <f>项目计划!#REF!</f>
        <v>#REF!</v>
      </c>
      <c r="K9" t="e">
        <f>项目计划!#REF!</f>
        <v>#REF!</v>
      </c>
      <c r="L9" t="e">
        <f>项目计划!#REF!</f>
        <v>#REF!</v>
      </c>
      <c r="M9" t="e">
        <f>项目计划!#REF!</f>
        <v>#REF!</v>
      </c>
      <c r="N9" t="e">
        <f>项目计划!#REF!</f>
        <v>#REF!</v>
      </c>
      <c r="O9" t="str">
        <f>项目计划!D9</f>
        <v>峨眉山市水务投资有限公司</v>
      </c>
      <c r="P9" t="e">
        <f>项目计划!#REF!</f>
        <v>#REF!</v>
      </c>
      <c r="Q9" t="e">
        <f>项目计划!#REF!</f>
        <v>#REF!</v>
      </c>
      <c r="R9" t="e">
        <f>项目计划!#REF!</f>
        <v>#REF!</v>
      </c>
      <c r="S9" t="e">
        <f>项目计划!#REF!</f>
        <v>#REF!</v>
      </c>
      <c r="T9" t="e">
        <f>项目计划!#REF!</f>
        <v>#REF!</v>
      </c>
      <c r="U9" t="e">
        <f>项目计划!#REF!</f>
        <v>#REF!</v>
      </c>
      <c r="Y9">
        <f>VLOOKUP(B9,计算核对用表!AE:AO,8,FALSE)</f>
        <v>53000</v>
      </c>
      <c r="Z9">
        <f>VLOOKUP(B9,计算核对用表!AE:AO,11,FALSE)</f>
        <v>53000</v>
      </c>
      <c r="AA9">
        <f>VLOOKUP(B9,计算核对用表!AE:AO,9,FALSE)</f>
        <v>5000</v>
      </c>
      <c r="AE9" t="s">
        <v>13</v>
      </c>
      <c r="AF9" t="s">
        <v>118</v>
      </c>
      <c r="AG9" t="s">
        <v>146</v>
      </c>
      <c r="AH9" t="s">
        <v>147</v>
      </c>
      <c r="AI9" t="s">
        <v>112</v>
      </c>
      <c r="AJ9" t="s">
        <v>148</v>
      </c>
      <c r="AK9">
        <v>44682</v>
      </c>
      <c r="AL9">
        <v>650000</v>
      </c>
      <c r="AM9">
        <v>42000</v>
      </c>
      <c r="AN9" t="s">
        <v>122</v>
      </c>
      <c r="AO9">
        <v>713869</v>
      </c>
      <c r="AP9">
        <v>37845</v>
      </c>
      <c r="AT9" t="str">
        <f t="shared" si="0"/>
        <v>2022—2025年</v>
      </c>
      <c r="AU9" s="3">
        <f t="shared" si="1"/>
        <v>0</v>
      </c>
      <c r="AX9" t="e">
        <f t="shared" si="2"/>
        <v>#N/A</v>
      </c>
      <c r="AY9">
        <v>5</v>
      </c>
      <c r="AZ9" t="s">
        <v>149</v>
      </c>
      <c r="BA9" t="s">
        <v>109</v>
      </c>
      <c r="BB9" t="s">
        <v>123</v>
      </c>
      <c r="BC9" t="s">
        <v>150</v>
      </c>
      <c r="BD9" t="s">
        <v>140</v>
      </c>
      <c r="BE9" t="s">
        <v>151</v>
      </c>
      <c r="BF9" s="3">
        <v>45962</v>
      </c>
      <c r="BG9">
        <v>16000</v>
      </c>
      <c r="BH9">
        <v>1000</v>
      </c>
      <c r="BI9" t="s">
        <v>152</v>
      </c>
      <c r="BJ9" t="s">
        <v>101</v>
      </c>
      <c r="BO9" t="str">
        <f t="shared" si="3"/>
        <v>范  敏</v>
      </c>
      <c r="BR9">
        <v>5</v>
      </c>
      <c r="BS9">
        <v>5</v>
      </c>
      <c r="BT9" t="s">
        <v>15</v>
      </c>
      <c r="BU9" t="s">
        <v>153</v>
      </c>
      <c r="BW9" t="str">
        <f t="shared" si="4"/>
        <v>范  敏</v>
      </c>
      <c r="BX9" t="s">
        <v>154</v>
      </c>
      <c r="BZ9" t="s">
        <v>155</v>
      </c>
    </row>
    <row r="10" spans="2:76">
      <c r="B10" t="str">
        <f>项目计划!C10</f>
        <v>峨眉山市森林质量提升项目</v>
      </c>
      <c r="C10" t="e">
        <f>项目计划!#REF!</f>
        <v>#REF!</v>
      </c>
      <c r="D10" t="e">
        <f>项目计划!#REF!</f>
        <v>#REF!</v>
      </c>
      <c r="E10" t="e">
        <f>项目计划!#REF!</f>
        <v>#REF!</v>
      </c>
      <c r="F10" t="e">
        <f>项目计划!#REF!</f>
        <v>#REF!</v>
      </c>
      <c r="G10" t="e">
        <f>项目计划!#REF!</f>
        <v>#REF!</v>
      </c>
      <c r="H10" t="e">
        <f>项目计划!#REF!</f>
        <v>#REF!</v>
      </c>
      <c r="I10" t="e">
        <f>项目计划!#REF!</f>
        <v>#REF!</v>
      </c>
      <c r="J10" t="e">
        <f>项目计划!#REF!</f>
        <v>#REF!</v>
      </c>
      <c r="K10" t="e">
        <f>项目计划!#REF!</f>
        <v>#REF!</v>
      </c>
      <c r="L10" t="e">
        <f>项目计划!#REF!</f>
        <v>#REF!</v>
      </c>
      <c r="M10" t="e">
        <f>项目计划!#REF!</f>
        <v>#REF!</v>
      </c>
      <c r="N10" t="e">
        <f>项目计划!#REF!</f>
        <v>#REF!</v>
      </c>
      <c r="O10" t="str">
        <f>项目计划!D10</f>
        <v>峨眉山天秀环境集团有限公司</v>
      </c>
      <c r="P10" t="e">
        <f>项目计划!#REF!</f>
        <v>#REF!</v>
      </c>
      <c r="Q10" t="e">
        <f>项目计划!#REF!</f>
        <v>#REF!</v>
      </c>
      <c r="R10" t="e">
        <f>项目计划!#REF!</f>
        <v>#REF!</v>
      </c>
      <c r="S10" t="e">
        <f>项目计划!#REF!</f>
        <v>#REF!</v>
      </c>
      <c r="T10" t="e">
        <f>项目计划!#REF!</f>
        <v>#REF!</v>
      </c>
      <c r="U10" t="e">
        <f>项目计划!#REF!</f>
        <v>#REF!</v>
      </c>
      <c r="Y10">
        <f>VLOOKUP(B10,计算核对用表!AE:AO,8,FALSE)</f>
        <v>64761</v>
      </c>
      <c r="Z10">
        <f>VLOOKUP(B10,计算核对用表!AE:AO,11,FALSE)</f>
        <v>64761</v>
      </c>
      <c r="AA10">
        <f>VLOOKUP(B10,计算核对用表!AE:AO,9,FALSE)</f>
        <v>20000</v>
      </c>
      <c r="AE10" t="s">
        <v>15</v>
      </c>
      <c r="AF10" t="s">
        <v>118</v>
      </c>
      <c r="AG10" t="s">
        <v>156</v>
      </c>
      <c r="AH10" t="s">
        <v>157</v>
      </c>
      <c r="AI10" t="s">
        <v>112</v>
      </c>
      <c r="AJ10" t="s">
        <v>158</v>
      </c>
      <c r="AK10">
        <v>44774</v>
      </c>
      <c r="AL10">
        <v>53000</v>
      </c>
      <c r="AM10">
        <v>5000</v>
      </c>
      <c r="AN10" t="s">
        <v>122</v>
      </c>
      <c r="AO10">
        <v>53000</v>
      </c>
      <c r="AP10">
        <v>9000</v>
      </c>
      <c r="AT10" t="str">
        <f t="shared" si="0"/>
        <v>2023—2027年</v>
      </c>
      <c r="AU10" s="3">
        <f t="shared" si="1"/>
        <v>0</v>
      </c>
      <c r="AX10" t="e">
        <f t="shared" si="2"/>
        <v>#N/A</v>
      </c>
      <c r="AY10">
        <v>6</v>
      </c>
      <c r="AZ10" t="s">
        <v>159</v>
      </c>
      <c r="BA10" t="s">
        <v>109</v>
      </c>
      <c r="BB10" t="s">
        <v>160</v>
      </c>
      <c r="BC10" t="s">
        <v>130</v>
      </c>
      <c r="BD10" t="s">
        <v>112</v>
      </c>
      <c r="BE10" t="s">
        <v>161</v>
      </c>
      <c r="BF10" s="3">
        <v>45931</v>
      </c>
      <c r="BG10">
        <v>52368</v>
      </c>
      <c r="BH10">
        <v>6000</v>
      </c>
      <c r="BI10" t="s">
        <v>162</v>
      </c>
      <c r="BJ10" t="s">
        <v>101</v>
      </c>
      <c r="BO10" t="str">
        <f t="shared" si="3"/>
        <v>任理军</v>
      </c>
      <c r="BR10">
        <v>6</v>
      </c>
      <c r="BS10">
        <v>6</v>
      </c>
      <c r="BT10" t="s">
        <v>17</v>
      </c>
      <c r="BU10" t="s">
        <v>163</v>
      </c>
      <c r="BV10" t="s">
        <v>164</v>
      </c>
      <c r="BW10" t="str">
        <f t="shared" si="4"/>
        <v>任理军</v>
      </c>
      <c r="BX10" t="s">
        <v>165</v>
      </c>
    </row>
    <row r="11" spans="2:78">
      <c r="B11" t="str">
        <f>项目计划!C11</f>
        <v>峨眉山市安置房建设项目</v>
      </c>
      <c r="C11" t="e">
        <f>项目计划!#REF!</f>
        <v>#REF!</v>
      </c>
      <c r="D11" t="e">
        <f>项目计划!#REF!</f>
        <v>#REF!</v>
      </c>
      <c r="E11" t="e">
        <f>项目计划!#REF!</f>
        <v>#REF!</v>
      </c>
      <c r="F11" t="e">
        <f>项目计划!#REF!</f>
        <v>#REF!</v>
      </c>
      <c r="G11" t="e">
        <f>项目计划!#REF!</f>
        <v>#REF!</v>
      </c>
      <c r="H11" t="e">
        <f>项目计划!#REF!</f>
        <v>#REF!</v>
      </c>
      <c r="I11" t="e">
        <f>项目计划!#REF!</f>
        <v>#REF!</v>
      </c>
      <c r="J11" t="e">
        <f>项目计划!#REF!</f>
        <v>#REF!</v>
      </c>
      <c r="K11" t="e">
        <f>项目计划!#REF!</f>
        <v>#REF!</v>
      </c>
      <c r="L11" t="e">
        <f>项目计划!#REF!</f>
        <v>#REF!</v>
      </c>
      <c r="M11" t="e">
        <f>项目计划!#REF!</f>
        <v>#REF!</v>
      </c>
      <c r="N11" t="e">
        <f>项目计划!#REF!</f>
        <v>#REF!</v>
      </c>
      <c r="O11" t="str">
        <f>项目计划!D11</f>
        <v>峨眉山市鑫源文旅交通投资有限公司</v>
      </c>
      <c r="P11" t="e">
        <f>项目计划!#REF!</f>
        <v>#REF!</v>
      </c>
      <c r="Q11" t="e">
        <f>项目计划!#REF!</f>
        <v>#REF!</v>
      </c>
      <c r="R11" t="e">
        <f>项目计划!#REF!</f>
        <v>#REF!</v>
      </c>
      <c r="S11" t="e">
        <f>项目计划!#REF!</f>
        <v>#REF!</v>
      </c>
      <c r="T11" t="e">
        <f>项目计划!#REF!</f>
        <v>#REF!</v>
      </c>
      <c r="U11" t="e">
        <f>项目计划!#REF!</f>
        <v>#REF!</v>
      </c>
      <c r="Y11">
        <f>VLOOKUP(B11,计算核对用表!AE:AO,8,FALSE)</f>
        <v>252645</v>
      </c>
      <c r="Z11">
        <f>VLOOKUP(B11,计算核对用表!AE:AO,11,FALSE)</f>
        <v>252645</v>
      </c>
      <c r="AA11">
        <f>VLOOKUP(B11,计算核对用表!AE:AO,9,FALSE)</f>
        <v>40000</v>
      </c>
      <c r="AE11" t="s">
        <v>17</v>
      </c>
      <c r="AF11" t="s">
        <v>118</v>
      </c>
      <c r="AG11" t="s">
        <v>166</v>
      </c>
      <c r="AH11" t="s">
        <v>167</v>
      </c>
      <c r="AI11" t="s">
        <v>112</v>
      </c>
      <c r="AJ11" t="s">
        <v>168</v>
      </c>
      <c r="AK11">
        <v>45139</v>
      </c>
      <c r="AL11">
        <v>64761</v>
      </c>
      <c r="AM11">
        <v>20000</v>
      </c>
      <c r="AN11" t="s">
        <v>122</v>
      </c>
      <c r="AO11">
        <v>64761</v>
      </c>
      <c r="AP11">
        <v>14933</v>
      </c>
      <c r="AT11" t="str">
        <f t="shared" si="0"/>
        <v>2022—2026年</v>
      </c>
      <c r="AU11" s="3">
        <f t="shared" si="1"/>
        <v>0</v>
      </c>
      <c r="AX11" t="e">
        <f t="shared" si="2"/>
        <v>#N/A</v>
      </c>
      <c r="AY11">
        <v>7</v>
      </c>
      <c r="AZ11" t="s">
        <v>169</v>
      </c>
      <c r="BA11" t="s">
        <v>109</v>
      </c>
      <c r="BB11" t="s">
        <v>170</v>
      </c>
      <c r="BC11" t="s">
        <v>130</v>
      </c>
      <c r="BD11" t="s">
        <v>112</v>
      </c>
      <c r="BE11" t="s">
        <v>171</v>
      </c>
      <c r="BF11" s="3">
        <v>45931</v>
      </c>
      <c r="BG11">
        <v>35000</v>
      </c>
      <c r="BH11">
        <v>32000</v>
      </c>
      <c r="BI11" t="s">
        <v>172</v>
      </c>
      <c r="BJ11" t="s">
        <v>101</v>
      </c>
      <c r="BO11" t="str">
        <f t="shared" si="3"/>
        <v>曾明浩</v>
      </c>
      <c r="BR11">
        <v>7</v>
      </c>
      <c r="BS11">
        <v>7</v>
      </c>
      <c r="BT11" t="s">
        <v>19</v>
      </c>
      <c r="BU11" t="s">
        <v>173</v>
      </c>
      <c r="BV11" t="s">
        <v>174</v>
      </c>
      <c r="BW11" t="str">
        <f t="shared" si="4"/>
        <v>曾明浩</v>
      </c>
      <c r="BX11" t="s">
        <v>154</v>
      </c>
      <c r="BZ11" t="s">
        <v>155</v>
      </c>
    </row>
    <row r="12" spans="2:78">
      <c r="B12" t="str">
        <f>项目计划!C12</f>
        <v>峨眉·南山里</v>
      </c>
      <c r="C12" t="e">
        <f>项目计划!#REF!</f>
        <v>#REF!</v>
      </c>
      <c r="D12" t="e">
        <f>项目计划!#REF!</f>
        <v>#REF!</v>
      </c>
      <c r="E12" t="e">
        <f>项目计划!#REF!</f>
        <v>#REF!</v>
      </c>
      <c r="F12" t="e">
        <f>项目计划!#REF!</f>
        <v>#REF!</v>
      </c>
      <c r="G12" t="e">
        <f>项目计划!#REF!</f>
        <v>#REF!</v>
      </c>
      <c r="H12" t="e">
        <f>项目计划!#REF!</f>
        <v>#REF!</v>
      </c>
      <c r="I12" t="e">
        <f>项目计划!#REF!</f>
        <v>#REF!</v>
      </c>
      <c r="J12" t="e">
        <f>项目计划!#REF!</f>
        <v>#REF!</v>
      </c>
      <c r="K12" t="e">
        <f>项目计划!#REF!</f>
        <v>#REF!</v>
      </c>
      <c r="L12" t="e">
        <f>项目计划!#REF!</f>
        <v>#REF!</v>
      </c>
      <c r="M12" t="e">
        <f>项目计划!#REF!</f>
        <v>#REF!</v>
      </c>
      <c r="N12" t="e">
        <f>项目计划!#REF!</f>
        <v>#REF!</v>
      </c>
      <c r="O12" t="str">
        <f>项目计划!D12</f>
        <v>峨眉山恒邦天府文化旅游发展有限公司</v>
      </c>
      <c r="P12" t="e">
        <f>项目计划!#REF!</f>
        <v>#REF!</v>
      </c>
      <c r="Q12" t="e">
        <f>项目计划!#REF!</f>
        <v>#REF!</v>
      </c>
      <c r="R12" t="e">
        <f>项目计划!#REF!</f>
        <v>#REF!</v>
      </c>
      <c r="S12" t="e">
        <f>项目计划!#REF!</f>
        <v>#REF!</v>
      </c>
      <c r="T12" t="e">
        <f>项目计划!#REF!</f>
        <v>#REF!</v>
      </c>
      <c r="U12" t="e">
        <f>项目计划!#REF!</f>
        <v>#REF!</v>
      </c>
      <c r="Y12">
        <f>VLOOKUP(B12,计算核对用表!AE:AO,8,FALSE)</f>
        <v>500000</v>
      </c>
      <c r="Z12">
        <f>VLOOKUP(B12,计算核对用表!AE:AO,11,FALSE)</f>
        <v>82832</v>
      </c>
      <c r="AA12">
        <f>VLOOKUP(B12,计算核对用表!AE:AO,9,FALSE)</f>
        <v>40000</v>
      </c>
      <c r="AE12" t="s">
        <v>19</v>
      </c>
      <c r="AF12" t="s">
        <v>118</v>
      </c>
      <c r="AG12" t="s">
        <v>175</v>
      </c>
      <c r="AH12" t="s">
        <v>176</v>
      </c>
      <c r="AI12" t="s">
        <v>112</v>
      </c>
      <c r="AJ12" t="s">
        <v>177</v>
      </c>
      <c r="AK12">
        <v>44713</v>
      </c>
      <c r="AL12">
        <v>252645</v>
      </c>
      <c r="AM12">
        <v>40000</v>
      </c>
      <c r="AN12" t="s">
        <v>122</v>
      </c>
      <c r="AO12">
        <v>252645</v>
      </c>
      <c r="AP12">
        <v>56406</v>
      </c>
      <c r="AT12" t="str">
        <f t="shared" si="0"/>
        <v>2023—2031年</v>
      </c>
      <c r="AU12" s="3">
        <f t="shared" si="1"/>
        <v>0</v>
      </c>
      <c r="AX12" t="str">
        <f t="shared" si="2"/>
        <v>峨眉山经济开发区承载能力设施建设项目</v>
      </c>
      <c r="AY12">
        <v>8</v>
      </c>
      <c r="AZ12" t="s">
        <v>55</v>
      </c>
      <c r="BA12" t="s">
        <v>109</v>
      </c>
      <c r="BB12" t="s">
        <v>178</v>
      </c>
      <c r="BC12" t="s">
        <v>139</v>
      </c>
      <c r="BD12" t="s">
        <v>112</v>
      </c>
      <c r="BE12" t="s">
        <v>179</v>
      </c>
      <c r="BF12" s="3">
        <v>45931</v>
      </c>
      <c r="BG12">
        <v>90000</v>
      </c>
      <c r="BH12">
        <v>5000</v>
      </c>
      <c r="BI12" t="s">
        <v>180</v>
      </c>
      <c r="BJ12" t="s">
        <v>101</v>
      </c>
      <c r="BO12" t="str">
        <f t="shared" si="3"/>
        <v>彭  警
曾明浩</v>
      </c>
      <c r="BR12">
        <v>8</v>
      </c>
      <c r="BS12">
        <v>8</v>
      </c>
      <c r="BT12" t="s">
        <v>21</v>
      </c>
      <c r="BU12" t="s">
        <v>181</v>
      </c>
      <c r="BW12" t="str">
        <f t="shared" si="4"/>
        <v>彭  警
曾明浩</v>
      </c>
      <c r="BX12" t="s">
        <v>182</v>
      </c>
      <c r="BZ12" t="s">
        <v>183</v>
      </c>
    </row>
    <row r="13" spans="2:76">
      <c r="B13" t="str">
        <f>项目计划!C13</f>
        <v>峨眉山悦榕庄酒店项目</v>
      </c>
      <c r="C13" t="e">
        <f>项目计划!#REF!</f>
        <v>#REF!</v>
      </c>
      <c r="D13" t="e">
        <f>项目计划!#REF!</f>
        <v>#REF!</v>
      </c>
      <c r="E13" t="e">
        <f>项目计划!#REF!</f>
        <v>#REF!</v>
      </c>
      <c r="F13" t="e">
        <f>项目计划!#REF!</f>
        <v>#REF!</v>
      </c>
      <c r="G13" t="e">
        <f>项目计划!#REF!</f>
        <v>#REF!</v>
      </c>
      <c r="H13" t="e">
        <f>项目计划!#REF!</f>
        <v>#REF!</v>
      </c>
      <c r="I13" t="e">
        <f>项目计划!#REF!</f>
        <v>#REF!</v>
      </c>
      <c r="J13" t="e">
        <f>项目计划!#REF!</f>
        <v>#REF!</v>
      </c>
      <c r="K13" t="e">
        <f>项目计划!#REF!</f>
        <v>#REF!</v>
      </c>
      <c r="L13" t="e">
        <f>项目计划!#REF!</f>
        <v>#REF!</v>
      </c>
      <c r="M13" t="e">
        <f>项目计划!#REF!</f>
        <v>#REF!</v>
      </c>
      <c r="N13" t="e">
        <f>项目计划!#REF!</f>
        <v>#REF!</v>
      </c>
      <c r="O13" t="str">
        <f>项目计划!D13</f>
        <v>峨眉山隐逸文旅投资建设有限公司</v>
      </c>
      <c r="P13" t="e">
        <f>项目计划!#REF!</f>
        <v>#REF!</v>
      </c>
      <c r="Q13" t="e">
        <f>项目计划!#REF!</f>
        <v>#REF!</v>
      </c>
      <c r="R13" t="e">
        <f>项目计划!#REF!</f>
        <v>#REF!</v>
      </c>
      <c r="S13" t="e">
        <f>项目计划!#REF!</f>
        <v>#REF!</v>
      </c>
      <c r="T13" t="e">
        <f>项目计划!#REF!</f>
        <v>#REF!</v>
      </c>
      <c r="U13" t="e">
        <f>项目计划!#REF!</f>
        <v>#REF!</v>
      </c>
      <c r="Y13">
        <f>VLOOKUP(B13,计算核对用表!AE:AO,8,FALSE)</f>
        <v>77294</v>
      </c>
      <c r="Z13">
        <f>VLOOKUP(B13,计算核对用表!AE:AO,11,FALSE)</f>
        <v>77294</v>
      </c>
      <c r="AA13">
        <f>VLOOKUP(B13,计算核对用表!AE:AO,9,FALSE)</f>
        <v>35000</v>
      </c>
      <c r="AE13" t="s">
        <v>21</v>
      </c>
      <c r="AF13" t="s">
        <v>118</v>
      </c>
      <c r="AG13" t="s">
        <v>184</v>
      </c>
      <c r="AH13" t="s">
        <v>185</v>
      </c>
      <c r="AI13" t="s">
        <v>112</v>
      </c>
      <c r="AJ13" t="s">
        <v>186</v>
      </c>
      <c r="AK13">
        <v>45200</v>
      </c>
      <c r="AL13">
        <v>500000</v>
      </c>
      <c r="AM13">
        <v>40000</v>
      </c>
      <c r="AN13" t="s">
        <v>122</v>
      </c>
      <c r="AO13">
        <v>82832</v>
      </c>
      <c r="AP13">
        <v>15476</v>
      </c>
      <c r="AT13" t="e">
        <f t="shared" si="0"/>
        <v>#N/A</v>
      </c>
      <c r="AU13" s="3" t="e">
        <f t="shared" si="1"/>
        <v>#N/A</v>
      </c>
      <c r="AX13" t="e">
        <f t="shared" si="2"/>
        <v>#N/A</v>
      </c>
      <c r="AY13">
        <v>9</v>
      </c>
      <c r="AZ13" t="s">
        <v>187</v>
      </c>
      <c r="BA13" t="s">
        <v>109</v>
      </c>
      <c r="BB13" t="s">
        <v>146</v>
      </c>
      <c r="BC13" t="s">
        <v>188</v>
      </c>
      <c r="BD13" t="s">
        <v>112</v>
      </c>
      <c r="BE13" t="s">
        <v>189</v>
      </c>
      <c r="BF13" s="3">
        <v>45992</v>
      </c>
      <c r="BG13">
        <v>199945</v>
      </c>
      <c r="BH13">
        <v>20000</v>
      </c>
      <c r="BI13" t="s">
        <v>190</v>
      </c>
      <c r="BJ13" t="s">
        <v>101</v>
      </c>
      <c r="BO13" t="str">
        <f t="shared" si="3"/>
        <v>曾明浩</v>
      </c>
      <c r="BR13">
        <v>9</v>
      </c>
      <c r="BS13">
        <v>9</v>
      </c>
      <c r="BT13" t="s">
        <v>23</v>
      </c>
      <c r="BU13" t="s">
        <v>173</v>
      </c>
      <c r="BV13" t="s">
        <v>174</v>
      </c>
      <c r="BW13" t="str">
        <f t="shared" si="4"/>
        <v>曾明浩</v>
      </c>
      <c r="BX13" t="s">
        <v>182</v>
      </c>
    </row>
    <row r="14" spans="2:78">
      <c r="B14" t="str">
        <f>项目计划!C14</f>
        <v>峨眉山市医康养综合服务体建设项目</v>
      </c>
      <c r="C14" t="e">
        <f>项目计划!#REF!</f>
        <v>#REF!</v>
      </c>
      <c r="D14" t="e">
        <f>项目计划!#REF!</f>
        <v>#REF!</v>
      </c>
      <c r="E14" t="e">
        <f>项目计划!#REF!</f>
        <v>#REF!</v>
      </c>
      <c r="F14" t="e">
        <f>项目计划!#REF!</f>
        <v>#REF!</v>
      </c>
      <c r="G14" t="e">
        <f>项目计划!#REF!</f>
        <v>#REF!</v>
      </c>
      <c r="H14" t="e">
        <f>项目计划!#REF!</f>
        <v>#REF!</v>
      </c>
      <c r="I14" t="e">
        <f>项目计划!#REF!</f>
        <v>#REF!</v>
      </c>
      <c r="J14" t="e">
        <f>项目计划!#REF!</f>
        <v>#REF!</v>
      </c>
      <c r="K14" t="e">
        <f>项目计划!#REF!</f>
        <v>#REF!</v>
      </c>
      <c r="L14" t="e">
        <f>项目计划!#REF!</f>
        <v>#REF!</v>
      </c>
      <c r="M14" t="e">
        <f>项目计划!#REF!</f>
        <v>#REF!</v>
      </c>
      <c r="N14" t="e">
        <f>项目计划!#REF!</f>
        <v>#REF!</v>
      </c>
      <c r="O14" t="str">
        <f>项目计划!D14</f>
        <v>峨眉山市城市建设投资有限公司</v>
      </c>
      <c r="P14" t="e">
        <f>项目计划!#REF!</f>
        <v>#REF!</v>
      </c>
      <c r="Q14" t="e">
        <f>项目计划!#REF!</f>
        <v>#REF!</v>
      </c>
      <c r="R14" t="e">
        <f>项目计划!#REF!</f>
        <v>#REF!</v>
      </c>
      <c r="S14" t="e">
        <f>项目计划!#REF!</f>
        <v>#REF!</v>
      </c>
      <c r="T14" t="e">
        <f>项目计划!#REF!</f>
        <v>#REF!</v>
      </c>
      <c r="U14" t="e">
        <f>项目计划!#REF!</f>
        <v>#REF!</v>
      </c>
      <c r="Y14">
        <f>VLOOKUP(B14,计算核对用表!AE:AO,8,FALSE)</f>
        <v>125164</v>
      </c>
      <c r="Z14">
        <f>VLOOKUP(B14,计算核对用表!AE:AO,11,FALSE)</f>
        <v>125164</v>
      </c>
      <c r="AA14">
        <f>VLOOKUP(B14,计算核对用表!AE:AO,9,FALSE)</f>
        <v>40000</v>
      </c>
      <c r="AE14" t="s">
        <v>23</v>
      </c>
      <c r="AF14" t="s">
        <v>118</v>
      </c>
      <c r="AG14" t="s">
        <v>191</v>
      </c>
      <c r="AH14" t="s">
        <v>135</v>
      </c>
      <c r="AI14" t="s">
        <v>112</v>
      </c>
      <c r="AJ14" t="s">
        <v>192</v>
      </c>
      <c r="AK14">
        <v>45413</v>
      </c>
      <c r="AL14">
        <v>77294</v>
      </c>
      <c r="AM14">
        <v>35000</v>
      </c>
      <c r="AN14" t="s">
        <v>122</v>
      </c>
      <c r="AO14">
        <v>77294</v>
      </c>
      <c r="AP14">
        <v>26926</v>
      </c>
      <c r="AT14" t="e">
        <f t="shared" si="0"/>
        <v>#N/A</v>
      </c>
      <c r="AU14" s="3" t="e">
        <f t="shared" si="1"/>
        <v>#N/A</v>
      </c>
      <c r="AX14" t="e">
        <f t="shared" si="2"/>
        <v>#N/A</v>
      </c>
      <c r="AY14">
        <v>10</v>
      </c>
      <c r="AZ14" t="s">
        <v>193</v>
      </c>
      <c r="BA14" t="s">
        <v>109</v>
      </c>
      <c r="BB14" t="s">
        <v>146</v>
      </c>
      <c r="BC14" t="s">
        <v>130</v>
      </c>
      <c r="BD14" t="s">
        <v>140</v>
      </c>
      <c r="BE14" t="s">
        <v>194</v>
      </c>
      <c r="BF14" s="3">
        <v>45931</v>
      </c>
      <c r="BG14">
        <v>4100</v>
      </c>
      <c r="BH14">
        <v>2000</v>
      </c>
      <c r="BI14" t="s">
        <v>195</v>
      </c>
      <c r="BJ14" t="s">
        <v>101</v>
      </c>
      <c r="BO14" t="str">
        <f t="shared" si="3"/>
        <v>谭勇强
李怡秋</v>
      </c>
      <c r="BR14">
        <v>10</v>
      </c>
      <c r="BS14">
        <v>10</v>
      </c>
      <c r="BT14" t="s">
        <v>25</v>
      </c>
      <c r="BU14" t="s">
        <v>196</v>
      </c>
      <c r="BV14" t="s">
        <v>197</v>
      </c>
      <c r="BW14" t="str">
        <f t="shared" si="4"/>
        <v>谭勇强
李怡秋</v>
      </c>
      <c r="BX14" t="s">
        <v>198</v>
      </c>
      <c r="BZ14" t="s">
        <v>155</v>
      </c>
    </row>
    <row r="15" spans="2:78">
      <c r="B15" t="str">
        <f>项目计划!C15</f>
        <v>峨眉山市龙池河防洪治理工程</v>
      </c>
      <c r="C15" t="e">
        <f>项目计划!#REF!</f>
        <v>#REF!</v>
      </c>
      <c r="D15" t="e">
        <f>项目计划!#REF!</f>
        <v>#REF!</v>
      </c>
      <c r="E15" t="e">
        <f>项目计划!#REF!</f>
        <v>#REF!</v>
      </c>
      <c r="F15" t="e">
        <f>项目计划!#REF!</f>
        <v>#REF!</v>
      </c>
      <c r="G15" t="e">
        <f>项目计划!#REF!</f>
        <v>#REF!</v>
      </c>
      <c r="H15" t="e">
        <f>项目计划!#REF!</f>
        <v>#REF!</v>
      </c>
      <c r="I15" t="e">
        <f>项目计划!#REF!</f>
        <v>#REF!</v>
      </c>
      <c r="J15" t="e">
        <f>项目计划!#REF!</f>
        <v>#REF!</v>
      </c>
      <c r="K15" t="e">
        <f>项目计划!#REF!</f>
        <v>#REF!</v>
      </c>
      <c r="L15" t="e">
        <f>项目计划!#REF!</f>
        <v>#REF!</v>
      </c>
      <c r="M15" t="e">
        <f>项目计划!#REF!</f>
        <v>#REF!</v>
      </c>
      <c r="N15" t="e">
        <f>项目计划!#REF!</f>
        <v>#REF!</v>
      </c>
      <c r="O15" t="str">
        <f>项目计划!D15</f>
        <v>峨眉山现代农业发展集团有限公司</v>
      </c>
      <c r="P15" t="e">
        <f>项目计划!#REF!</f>
        <v>#REF!</v>
      </c>
      <c r="Q15" t="e">
        <f>项目计划!#REF!</f>
        <v>#REF!</v>
      </c>
      <c r="R15" t="e">
        <f>项目计划!#REF!</f>
        <v>#REF!</v>
      </c>
      <c r="S15" t="e">
        <f>项目计划!#REF!</f>
        <v>#REF!</v>
      </c>
      <c r="T15" t="e">
        <f>项目计划!#REF!</f>
        <v>#REF!</v>
      </c>
      <c r="U15" t="e">
        <f>项目计划!#REF!</f>
        <v>#REF!</v>
      </c>
      <c r="Y15">
        <f>VLOOKUP(B15,计算核对用表!AE:AO,8,FALSE)</f>
        <v>5144</v>
      </c>
      <c r="Z15">
        <f>VLOOKUP(B15,计算核对用表!AE:AO,11,FALSE)</f>
        <v>5144</v>
      </c>
      <c r="AA15">
        <f>VLOOKUP(B15,计算核对用表!AE:AO,9,FALSE)</f>
        <v>3938</v>
      </c>
      <c r="AE15" t="s">
        <v>25</v>
      </c>
      <c r="AF15" t="s">
        <v>118</v>
      </c>
      <c r="AG15" t="s">
        <v>199</v>
      </c>
      <c r="AH15" t="s">
        <v>200</v>
      </c>
      <c r="AI15" t="s">
        <v>112</v>
      </c>
      <c r="AJ15" t="s">
        <v>201</v>
      </c>
      <c r="AK15">
        <v>45261</v>
      </c>
      <c r="AL15">
        <v>125164</v>
      </c>
      <c r="AM15">
        <v>40000</v>
      </c>
      <c r="AN15" t="s">
        <v>122</v>
      </c>
      <c r="AO15">
        <v>125164</v>
      </c>
      <c r="AP15">
        <v>53103</v>
      </c>
      <c r="AT15" t="e">
        <f t="shared" si="0"/>
        <v>#N/A</v>
      </c>
      <c r="AU15" s="3" t="e">
        <f t="shared" si="1"/>
        <v>#N/A</v>
      </c>
      <c r="AX15" t="e">
        <f t="shared" si="2"/>
        <v>#N/A</v>
      </c>
      <c r="AY15">
        <v>11</v>
      </c>
      <c r="AZ15" t="s">
        <v>202</v>
      </c>
      <c r="BA15" t="s">
        <v>109</v>
      </c>
      <c r="BB15" t="s">
        <v>170</v>
      </c>
      <c r="BC15" t="s">
        <v>150</v>
      </c>
      <c r="BD15" t="s">
        <v>203</v>
      </c>
      <c r="BE15" t="s">
        <v>204</v>
      </c>
      <c r="BF15" s="3">
        <v>45931</v>
      </c>
      <c r="BG15">
        <v>1300</v>
      </c>
      <c r="BH15">
        <v>800</v>
      </c>
      <c r="BI15" t="s">
        <v>205</v>
      </c>
      <c r="BJ15" t="s">
        <v>101</v>
      </c>
      <c r="BO15" t="str">
        <f t="shared" si="3"/>
        <v>童登俊</v>
      </c>
      <c r="BR15">
        <v>11</v>
      </c>
      <c r="BS15">
        <v>11</v>
      </c>
      <c r="BT15" t="s">
        <v>27</v>
      </c>
      <c r="BU15" t="s">
        <v>206</v>
      </c>
      <c r="BW15" t="str">
        <f t="shared" si="4"/>
        <v>童登俊</v>
      </c>
      <c r="BX15" t="s">
        <v>207</v>
      </c>
      <c r="BZ15" t="s">
        <v>155</v>
      </c>
    </row>
    <row r="16" spans="2:76">
      <c r="B16" t="str">
        <f>项目计划!C16</f>
        <v>峨眉南山乡村振兴示范基地建设项目</v>
      </c>
      <c r="C16" t="e">
        <f>项目计划!#REF!</f>
        <v>#REF!</v>
      </c>
      <c r="D16" t="e">
        <f>项目计划!#REF!</f>
        <v>#REF!</v>
      </c>
      <c r="E16" t="e">
        <f>项目计划!#REF!</f>
        <v>#REF!</v>
      </c>
      <c r="F16" t="e">
        <f>项目计划!#REF!</f>
        <v>#REF!</v>
      </c>
      <c r="G16" t="e">
        <f>项目计划!#REF!</f>
        <v>#REF!</v>
      </c>
      <c r="H16" t="e">
        <f>项目计划!#REF!</f>
        <v>#REF!</v>
      </c>
      <c r="I16" t="e">
        <f>项目计划!#REF!</f>
        <v>#REF!</v>
      </c>
      <c r="J16" t="e">
        <f>项目计划!#REF!</f>
        <v>#REF!</v>
      </c>
      <c r="K16" t="e">
        <f>项目计划!#REF!</f>
        <v>#REF!</v>
      </c>
      <c r="L16" t="e">
        <f>项目计划!#REF!</f>
        <v>#REF!</v>
      </c>
      <c r="M16" t="e">
        <f>项目计划!#REF!</f>
        <v>#REF!</v>
      </c>
      <c r="N16" t="e">
        <f>项目计划!#REF!</f>
        <v>#REF!</v>
      </c>
      <c r="O16" t="str">
        <f>项目计划!D16</f>
        <v>峨眉山名城产业集团有限公司</v>
      </c>
      <c r="P16" t="e">
        <f>项目计划!#REF!</f>
        <v>#REF!</v>
      </c>
      <c r="Q16" t="e">
        <f>项目计划!#REF!</f>
        <v>#REF!</v>
      </c>
      <c r="R16" t="e">
        <f>项目计划!#REF!</f>
        <v>#REF!</v>
      </c>
      <c r="S16" t="e">
        <f>项目计划!#REF!</f>
        <v>#REF!</v>
      </c>
      <c r="T16" t="e">
        <f>项目计划!#REF!</f>
        <v>#REF!</v>
      </c>
      <c r="U16" t="e">
        <f>项目计划!#REF!</f>
        <v>#REF!</v>
      </c>
      <c r="Y16">
        <f>VLOOKUP(B16,计算核对用表!AE:AO,8,FALSE)</f>
        <v>117208</v>
      </c>
      <c r="Z16">
        <f>VLOOKUP(B16,计算核对用表!AE:AO,11,FALSE)</f>
        <v>117208</v>
      </c>
      <c r="AA16">
        <f>VLOOKUP(B16,计算核对用表!AE:AO,9,FALSE)</f>
        <v>25300</v>
      </c>
      <c r="AE16" t="s">
        <v>27</v>
      </c>
      <c r="AF16" t="s">
        <v>118</v>
      </c>
      <c r="AG16" t="s">
        <v>208</v>
      </c>
      <c r="AH16" t="s">
        <v>135</v>
      </c>
      <c r="AI16" t="s">
        <v>140</v>
      </c>
      <c r="AJ16" t="s">
        <v>209</v>
      </c>
      <c r="AK16">
        <v>45566</v>
      </c>
      <c r="AL16">
        <v>5144</v>
      </c>
      <c r="AM16">
        <v>3938</v>
      </c>
      <c r="AN16" t="s">
        <v>122</v>
      </c>
      <c r="AO16">
        <v>5144</v>
      </c>
      <c r="AP16">
        <v>5144</v>
      </c>
      <c r="AT16" t="str">
        <f t="shared" si="0"/>
        <v>2022—2026年</v>
      </c>
      <c r="AU16" s="3">
        <f t="shared" si="1"/>
        <v>0</v>
      </c>
      <c r="AX16" t="e">
        <f t="shared" si="2"/>
        <v>#N/A</v>
      </c>
      <c r="AY16">
        <v>12</v>
      </c>
      <c r="AZ16" t="s">
        <v>210</v>
      </c>
      <c r="BA16" t="s">
        <v>109</v>
      </c>
      <c r="BB16" t="s">
        <v>170</v>
      </c>
      <c r="BC16" t="s">
        <v>130</v>
      </c>
      <c r="BD16" t="s">
        <v>112</v>
      </c>
      <c r="BE16" t="s">
        <v>211</v>
      </c>
      <c r="BF16" s="3">
        <v>45992</v>
      </c>
      <c r="BG16">
        <v>10300</v>
      </c>
      <c r="BH16">
        <v>8000</v>
      </c>
      <c r="BI16" t="s">
        <v>212</v>
      </c>
      <c r="BJ16" t="s">
        <v>101</v>
      </c>
      <c r="BO16" t="str">
        <f t="shared" si="3"/>
        <v>范  敏</v>
      </c>
      <c r="BR16">
        <v>12</v>
      </c>
      <c r="BS16">
        <v>12</v>
      </c>
      <c r="BT16" t="s">
        <v>29</v>
      </c>
      <c r="BU16" t="s">
        <v>153</v>
      </c>
      <c r="BW16" t="str">
        <f t="shared" si="4"/>
        <v>范  敏</v>
      </c>
      <c r="BX16" t="s">
        <v>213</v>
      </c>
    </row>
    <row r="17" spans="2:76">
      <c r="B17" t="str">
        <f>项目计划!C17</f>
        <v>峨眉南山乡村振兴产业配套建设项目</v>
      </c>
      <c r="C17" t="e">
        <f>项目计划!#REF!</f>
        <v>#REF!</v>
      </c>
      <c r="D17" t="e">
        <f>项目计划!#REF!</f>
        <v>#REF!</v>
      </c>
      <c r="E17" t="e">
        <f>项目计划!#REF!</f>
        <v>#REF!</v>
      </c>
      <c r="F17" t="e">
        <f>项目计划!#REF!</f>
        <v>#REF!</v>
      </c>
      <c r="G17" t="e">
        <f>项目计划!#REF!</f>
        <v>#REF!</v>
      </c>
      <c r="H17" t="e">
        <f>项目计划!#REF!</f>
        <v>#REF!</v>
      </c>
      <c r="I17" t="e">
        <f>项目计划!#REF!</f>
        <v>#REF!</v>
      </c>
      <c r="J17" t="e">
        <f>项目计划!#REF!</f>
        <v>#REF!</v>
      </c>
      <c r="K17" t="e">
        <f>项目计划!#REF!</f>
        <v>#REF!</v>
      </c>
      <c r="L17" t="e">
        <f>项目计划!#REF!</f>
        <v>#REF!</v>
      </c>
      <c r="M17" t="e">
        <f>项目计划!#REF!</f>
        <v>#REF!</v>
      </c>
      <c r="N17" t="e">
        <f>项目计划!#REF!</f>
        <v>#REF!</v>
      </c>
      <c r="O17" t="str">
        <f>项目计划!D17</f>
        <v>峨眉山名城产业集团有限公司</v>
      </c>
      <c r="P17" t="e">
        <f>项目计划!#REF!</f>
        <v>#REF!</v>
      </c>
      <c r="Q17" t="e">
        <f>项目计划!#REF!</f>
        <v>#REF!</v>
      </c>
      <c r="R17" t="e">
        <f>项目计划!#REF!</f>
        <v>#REF!</v>
      </c>
      <c r="S17" t="e">
        <f>项目计划!#REF!</f>
        <v>#REF!</v>
      </c>
      <c r="T17" t="e">
        <f>项目计划!#REF!</f>
        <v>#REF!</v>
      </c>
      <c r="U17" t="e">
        <f>项目计划!#REF!</f>
        <v>#REF!</v>
      </c>
      <c r="Y17">
        <f>VLOOKUP(B17,计算核对用表!AE:AO,8,FALSE)</f>
        <v>79611</v>
      </c>
      <c r="Z17">
        <f>VLOOKUP(B17,计算核对用表!AE:AO,11,FALSE)</f>
        <v>79611</v>
      </c>
      <c r="AA17">
        <f>VLOOKUP(B17,计算核对用表!AE:AO,9,FALSE)</f>
        <v>24500</v>
      </c>
      <c r="AE17" t="s">
        <v>29</v>
      </c>
      <c r="AF17" t="s">
        <v>118</v>
      </c>
      <c r="AG17" t="s">
        <v>214</v>
      </c>
      <c r="AH17" t="s">
        <v>176</v>
      </c>
      <c r="AI17" t="s">
        <v>112</v>
      </c>
      <c r="AJ17" t="s">
        <v>215</v>
      </c>
      <c r="AK17">
        <v>44835</v>
      </c>
      <c r="AL17">
        <v>117208</v>
      </c>
      <c r="AM17">
        <v>25300</v>
      </c>
      <c r="AN17" t="s">
        <v>122</v>
      </c>
      <c r="AO17">
        <v>117208</v>
      </c>
      <c r="AP17">
        <v>37479</v>
      </c>
      <c r="AT17" t="str">
        <f t="shared" si="0"/>
        <v>2022—2026年</v>
      </c>
      <c r="AU17" s="3">
        <f t="shared" si="1"/>
        <v>0</v>
      </c>
      <c r="AX17" t="e">
        <f t="shared" si="2"/>
        <v>#N/A</v>
      </c>
      <c r="AY17">
        <v>13</v>
      </c>
      <c r="AZ17" t="s">
        <v>216</v>
      </c>
      <c r="BA17" t="s">
        <v>109</v>
      </c>
      <c r="BB17" t="s">
        <v>119</v>
      </c>
      <c r="BC17" t="s">
        <v>150</v>
      </c>
      <c r="BD17" t="s">
        <v>112</v>
      </c>
      <c r="BE17" t="s">
        <v>217</v>
      </c>
      <c r="BF17" s="3">
        <v>45992</v>
      </c>
      <c r="BG17">
        <v>100000</v>
      </c>
      <c r="BH17">
        <v>3000</v>
      </c>
      <c r="BI17" t="s">
        <v>218</v>
      </c>
      <c r="BJ17" t="s">
        <v>101</v>
      </c>
      <c r="BO17" t="str">
        <f t="shared" si="3"/>
        <v>曾明浩</v>
      </c>
      <c r="BR17">
        <v>13</v>
      </c>
      <c r="BS17">
        <v>13</v>
      </c>
      <c r="BT17" t="s">
        <v>31</v>
      </c>
      <c r="BU17" t="s">
        <v>174</v>
      </c>
      <c r="BW17" t="str">
        <f t="shared" si="4"/>
        <v>曾明浩</v>
      </c>
      <c r="BX17" t="s">
        <v>213</v>
      </c>
    </row>
    <row r="18" spans="2:76">
      <c r="B18" t="str">
        <f>项目计划!C18</f>
        <v>峨眉山市大为镇群达村至双龙村段幸福美丽乡村路</v>
      </c>
      <c r="C18" t="e">
        <f>项目计划!#REF!</f>
        <v>#REF!</v>
      </c>
      <c r="D18" t="e">
        <f>项目计划!#REF!</f>
        <v>#REF!</v>
      </c>
      <c r="E18" t="e">
        <f>项目计划!#REF!</f>
        <v>#REF!</v>
      </c>
      <c r="F18" t="e">
        <f>项目计划!#REF!</f>
        <v>#REF!</v>
      </c>
      <c r="G18" t="e">
        <f>项目计划!#REF!</f>
        <v>#REF!</v>
      </c>
      <c r="H18" t="e">
        <f>项目计划!#REF!</f>
        <v>#REF!</v>
      </c>
      <c r="I18" t="e">
        <f>项目计划!#REF!</f>
        <v>#REF!</v>
      </c>
      <c r="J18" t="e">
        <f>项目计划!#REF!</f>
        <v>#REF!</v>
      </c>
      <c r="K18" t="e">
        <f>项目计划!#REF!</f>
        <v>#REF!</v>
      </c>
      <c r="L18" t="e">
        <f>项目计划!#REF!</f>
        <v>#REF!</v>
      </c>
      <c r="M18" t="e">
        <f>项目计划!#REF!</f>
        <v>#REF!</v>
      </c>
      <c r="N18" t="e">
        <f>项目计划!#REF!</f>
        <v>#REF!</v>
      </c>
      <c r="O18" t="str">
        <f>项目计划!D18</f>
        <v>峨眉山市大为镇人民政府</v>
      </c>
      <c r="P18" t="e">
        <f>项目计划!#REF!</f>
        <v>#REF!</v>
      </c>
      <c r="Q18" t="e">
        <f>项目计划!#REF!</f>
        <v>#REF!</v>
      </c>
      <c r="R18" t="e">
        <f>项目计划!#REF!</f>
        <v>#REF!</v>
      </c>
      <c r="S18" t="e">
        <f>项目计划!#REF!</f>
        <v>#REF!</v>
      </c>
      <c r="T18" t="e">
        <f>项目计划!#REF!</f>
        <v>#REF!</v>
      </c>
      <c r="U18" t="e">
        <f>项目计划!#REF!</f>
        <v>#REF!</v>
      </c>
      <c r="Y18">
        <f>VLOOKUP(B18,计算核对用表!AE:AO,8,FALSE)</f>
        <v>10369</v>
      </c>
      <c r="Z18">
        <f>VLOOKUP(B18,计算核对用表!AE:AO,11,FALSE)</f>
        <v>10369</v>
      </c>
      <c r="AA18">
        <f>VLOOKUP(B18,计算核对用表!AE:AO,9,FALSE)</f>
        <v>5100</v>
      </c>
      <c r="AE18" t="s">
        <v>31</v>
      </c>
      <c r="AF18" t="s">
        <v>118</v>
      </c>
      <c r="AG18" t="s">
        <v>219</v>
      </c>
      <c r="AH18" t="s">
        <v>176</v>
      </c>
      <c r="AI18" t="s">
        <v>112</v>
      </c>
      <c r="AJ18" t="s">
        <v>220</v>
      </c>
      <c r="AK18">
        <v>44653</v>
      </c>
      <c r="AL18">
        <v>79611</v>
      </c>
      <c r="AM18">
        <v>24500</v>
      </c>
      <c r="AN18" t="s">
        <v>122</v>
      </c>
      <c r="AO18">
        <v>79611</v>
      </c>
      <c r="AP18">
        <v>18625</v>
      </c>
      <c r="AT18" t="str">
        <f t="shared" si="0"/>
        <v>2024—2026年</v>
      </c>
      <c r="AU18" s="3">
        <f t="shared" si="1"/>
        <v>0</v>
      </c>
      <c r="AX18" t="str">
        <f t="shared" si="2"/>
        <v>2024—2025年城镇老旧小区配套基础设施建设项目</v>
      </c>
      <c r="AY18">
        <v>14</v>
      </c>
      <c r="AZ18" t="s">
        <v>64</v>
      </c>
      <c r="BA18" t="s">
        <v>109</v>
      </c>
      <c r="BB18" t="s">
        <v>123</v>
      </c>
      <c r="BC18" t="s">
        <v>130</v>
      </c>
      <c r="BD18" t="s">
        <v>140</v>
      </c>
      <c r="BE18" t="s">
        <v>221</v>
      </c>
      <c r="BF18" s="3">
        <v>45901</v>
      </c>
      <c r="BG18">
        <v>10060</v>
      </c>
      <c r="BH18">
        <v>6000</v>
      </c>
      <c r="BI18" t="s">
        <v>222</v>
      </c>
      <c r="BJ18" t="s">
        <v>101</v>
      </c>
      <c r="BO18" t="str">
        <f t="shared" si="3"/>
        <v>童登俊</v>
      </c>
      <c r="BR18">
        <v>14</v>
      </c>
      <c r="BS18">
        <v>14</v>
      </c>
      <c r="BT18" t="s">
        <v>32</v>
      </c>
      <c r="BU18" t="s">
        <v>153</v>
      </c>
      <c r="BV18" t="s">
        <v>206</v>
      </c>
      <c r="BW18" t="str">
        <f t="shared" si="4"/>
        <v>童登俊</v>
      </c>
      <c r="BX18" t="s">
        <v>213</v>
      </c>
    </row>
    <row r="19" spans="2:76">
      <c r="B19" t="str">
        <f>项目计划!C19</f>
        <v>峨眉山市重点流域农业面源污染治理项目</v>
      </c>
      <c r="C19" t="e">
        <f>项目计划!#REF!</f>
        <v>#REF!</v>
      </c>
      <c r="D19" t="e">
        <f>项目计划!#REF!</f>
        <v>#REF!</v>
      </c>
      <c r="E19" t="e">
        <f>项目计划!#REF!</f>
        <v>#REF!</v>
      </c>
      <c r="F19" t="e">
        <f>项目计划!#REF!</f>
        <v>#REF!</v>
      </c>
      <c r="G19" t="e">
        <f>项目计划!#REF!</f>
        <v>#REF!</v>
      </c>
      <c r="H19" t="e">
        <f>项目计划!#REF!</f>
        <v>#REF!</v>
      </c>
      <c r="I19" t="e">
        <f>项目计划!#REF!</f>
        <v>#REF!</v>
      </c>
      <c r="J19" t="e">
        <f>项目计划!#REF!</f>
        <v>#REF!</v>
      </c>
      <c r="K19" t="e">
        <f>项目计划!#REF!</f>
        <v>#REF!</v>
      </c>
      <c r="L19" t="e">
        <f>项目计划!#REF!</f>
        <v>#REF!</v>
      </c>
      <c r="M19" t="e">
        <f>项目计划!#REF!</f>
        <v>#REF!</v>
      </c>
      <c r="N19" t="e">
        <f>项目计划!#REF!</f>
        <v>#REF!</v>
      </c>
      <c r="O19" t="str">
        <f>项目计划!D19</f>
        <v>峨眉山市农业农村局</v>
      </c>
      <c r="P19" t="e">
        <f>项目计划!#REF!</f>
        <v>#REF!</v>
      </c>
      <c r="Q19" t="e">
        <f>项目计划!#REF!</f>
        <v>#REF!</v>
      </c>
      <c r="R19" t="e">
        <f>项目计划!#REF!</f>
        <v>#REF!</v>
      </c>
      <c r="S19" t="e">
        <f>项目计划!#REF!</f>
        <v>#REF!</v>
      </c>
      <c r="T19" t="e">
        <f>项目计划!#REF!</f>
        <v>#REF!</v>
      </c>
      <c r="U19" t="e">
        <f>项目计划!#REF!</f>
        <v>#REF!</v>
      </c>
      <c r="Y19">
        <f>VLOOKUP(B19,计算核对用表!AE:AO,8,FALSE)</f>
        <v>10568</v>
      </c>
      <c r="Z19">
        <f>VLOOKUP(B19,计算核对用表!AE:AO,11,FALSE)</f>
        <v>10568</v>
      </c>
      <c r="AA19">
        <f>VLOOKUP(B19,计算核对用表!AE:AO,9,FALSE)</f>
        <v>3940</v>
      </c>
      <c r="AE19" t="s">
        <v>32</v>
      </c>
      <c r="AF19" t="s">
        <v>118</v>
      </c>
      <c r="AG19" t="s">
        <v>223</v>
      </c>
      <c r="AH19" t="s">
        <v>120</v>
      </c>
      <c r="AI19" t="s">
        <v>140</v>
      </c>
      <c r="AJ19" t="s">
        <v>224</v>
      </c>
      <c r="AK19">
        <v>45566</v>
      </c>
      <c r="AL19">
        <v>10369</v>
      </c>
      <c r="AM19">
        <v>5100</v>
      </c>
      <c r="AN19" t="s">
        <v>122</v>
      </c>
      <c r="AO19">
        <v>10369</v>
      </c>
      <c r="AP19">
        <v>7198</v>
      </c>
      <c r="AT19" t="e">
        <f t="shared" si="0"/>
        <v>#N/A</v>
      </c>
      <c r="AU19" s="3" t="e">
        <f t="shared" si="1"/>
        <v>#N/A</v>
      </c>
      <c r="AX19" t="str">
        <f t="shared" si="2"/>
        <v>2025年城市排水防涝建设工程</v>
      </c>
      <c r="AY19">
        <v>15</v>
      </c>
      <c r="AZ19" t="s">
        <v>66</v>
      </c>
      <c r="BA19" t="s">
        <v>109</v>
      </c>
      <c r="BB19" t="s">
        <v>123</v>
      </c>
      <c r="BC19" t="s">
        <v>130</v>
      </c>
      <c r="BD19" t="s">
        <v>140</v>
      </c>
      <c r="BE19" t="s">
        <v>225</v>
      </c>
      <c r="BF19" s="3">
        <v>45901</v>
      </c>
      <c r="BG19">
        <v>11500</v>
      </c>
      <c r="BH19">
        <v>8000</v>
      </c>
      <c r="BI19" t="s">
        <v>226</v>
      </c>
      <c r="BJ19" t="s">
        <v>101</v>
      </c>
      <c r="BO19" t="str">
        <f t="shared" si="3"/>
        <v>蔡其宏</v>
      </c>
      <c r="BR19">
        <v>15</v>
      </c>
      <c r="BS19">
        <v>15</v>
      </c>
      <c r="BT19" t="s">
        <v>34</v>
      </c>
      <c r="BU19" t="s">
        <v>206</v>
      </c>
      <c r="BV19" t="s">
        <v>227</v>
      </c>
      <c r="BW19" t="str">
        <f t="shared" si="4"/>
        <v>蔡其宏</v>
      </c>
      <c r="BX19" t="s">
        <v>228</v>
      </c>
    </row>
    <row r="20" spans="2:77">
      <c r="B20" t="str">
        <f>项目计划!C20</f>
        <v>峨眉山市龙腾生物科技有限公司设备更新项目</v>
      </c>
      <c r="C20" t="e">
        <f>项目计划!#REF!</f>
        <v>#REF!</v>
      </c>
      <c r="D20" t="e">
        <f>项目计划!#REF!</f>
        <v>#REF!</v>
      </c>
      <c r="E20" t="e">
        <f>项目计划!#REF!</f>
        <v>#REF!</v>
      </c>
      <c r="F20" t="e">
        <f>项目计划!#REF!</f>
        <v>#REF!</v>
      </c>
      <c r="G20" t="e">
        <f>项目计划!#REF!</f>
        <v>#REF!</v>
      </c>
      <c r="H20" t="e">
        <f>项目计划!#REF!</f>
        <v>#REF!</v>
      </c>
      <c r="I20" t="e">
        <f>项目计划!#REF!</f>
        <v>#REF!</v>
      </c>
      <c r="J20" t="e">
        <f>项目计划!#REF!</f>
        <v>#REF!</v>
      </c>
      <c r="K20" t="e">
        <f>项目计划!#REF!</f>
        <v>#REF!</v>
      </c>
      <c r="L20" t="e">
        <f>项目计划!#REF!</f>
        <v>#REF!</v>
      </c>
      <c r="M20" t="e">
        <f>项目计划!#REF!</f>
        <v>#REF!</v>
      </c>
      <c r="N20" t="e">
        <f>项目计划!#REF!</f>
        <v>#REF!</v>
      </c>
      <c r="O20" t="str">
        <f>项目计划!D20</f>
        <v>峨眉山市龙腾生物科技有限公司</v>
      </c>
      <c r="P20" t="e">
        <f>项目计划!#REF!</f>
        <v>#REF!</v>
      </c>
      <c r="Q20" t="e">
        <f>项目计划!#REF!</f>
        <v>#REF!</v>
      </c>
      <c r="R20" t="e">
        <f>项目计划!#REF!</f>
        <v>#REF!</v>
      </c>
      <c r="S20" t="e">
        <f>项目计划!#REF!</f>
        <v>#REF!</v>
      </c>
      <c r="T20" t="e">
        <f>项目计划!#REF!</f>
        <v>#REF!</v>
      </c>
      <c r="U20" t="e">
        <f>项目计划!#REF!</f>
        <v>#REF!</v>
      </c>
      <c r="Y20">
        <f>VLOOKUP(B20,计算核对用表!AE:AO,8,FALSE)</f>
        <v>5000</v>
      </c>
      <c r="Z20">
        <f>VLOOKUP(B20,计算核对用表!AE:AO,11,FALSE)</f>
        <v>0</v>
      </c>
      <c r="AA20">
        <f>VLOOKUP(B20,计算核对用表!AE:AO,9,FALSE)</f>
        <v>3900</v>
      </c>
      <c r="AE20" t="s">
        <v>34</v>
      </c>
      <c r="AF20" t="s">
        <v>118</v>
      </c>
      <c r="AG20" t="s">
        <v>214</v>
      </c>
      <c r="AH20" t="s">
        <v>229</v>
      </c>
      <c r="AI20" t="s">
        <v>203</v>
      </c>
      <c r="AJ20" t="s">
        <v>230</v>
      </c>
      <c r="AK20">
        <v>45139</v>
      </c>
      <c r="AL20">
        <v>10568</v>
      </c>
      <c r="AM20">
        <v>3940</v>
      </c>
      <c r="AN20" t="s">
        <v>122</v>
      </c>
      <c r="AO20">
        <v>10568</v>
      </c>
      <c r="AP20">
        <v>5223</v>
      </c>
      <c r="AT20" t="str">
        <f t="shared" si="0"/>
        <v>2024—2026年</v>
      </c>
      <c r="AU20" s="3">
        <f t="shared" si="1"/>
        <v>0</v>
      </c>
      <c r="AX20" t="str">
        <f t="shared" si="2"/>
        <v>峨眉山市养老护理院</v>
      </c>
      <c r="AY20">
        <v>16</v>
      </c>
      <c r="AZ20" t="s">
        <v>67</v>
      </c>
      <c r="BA20" t="s">
        <v>109</v>
      </c>
      <c r="BB20" t="s">
        <v>123</v>
      </c>
      <c r="BC20" t="s">
        <v>130</v>
      </c>
      <c r="BD20" t="s">
        <v>140</v>
      </c>
      <c r="BE20" t="s">
        <v>231</v>
      </c>
      <c r="BF20" s="3">
        <v>45901</v>
      </c>
      <c r="BG20">
        <v>6000</v>
      </c>
      <c r="BH20">
        <v>3000</v>
      </c>
      <c r="BI20" t="s">
        <v>232</v>
      </c>
      <c r="BJ20" t="s">
        <v>101</v>
      </c>
      <c r="BO20" t="str">
        <f t="shared" si="3"/>
        <v>经开区书记</v>
      </c>
      <c r="BR20">
        <v>16</v>
      </c>
      <c r="BS20">
        <v>16</v>
      </c>
      <c r="BT20" t="s">
        <v>36</v>
      </c>
      <c r="BV20" t="s">
        <v>233</v>
      </c>
      <c r="BW20" t="str">
        <f t="shared" si="4"/>
        <v>经开区书记</v>
      </c>
      <c r="BX20" t="s">
        <v>116</v>
      </c>
      <c r="BY20" t="s">
        <v>234</v>
      </c>
    </row>
    <row r="21" spans="2:77">
      <c r="B21" t="str">
        <f>项目计划!C21</f>
        <v>峨眉山市现代农业提质增效示范项目</v>
      </c>
      <c r="C21" t="e">
        <f>项目计划!#REF!</f>
        <v>#REF!</v>
      </c>
      <c r="D21" t="e">
        <f>项目计划!#REF!</f>
        <v>#REF!</v>
      </c>
      <c r="E21" t="e">
        <f>项目计划!#REF!</f>
        <v>#REF!</v>
      </c>
      <c r="F21" t="e">
        <f>项目计划!#REF!</f>
        <v>#REF!</v>
      </c>
      <c r="G21" t="e">
        <f>项目计划!#REF!</f>
        <v>#REF!</v>
      </c>
      <c r="H21" t="e">
        <f>项目计划!#REF!</f>
        <v>#REF!</v>
      </c>
      <c r="I21" t="e">
        <f>项目计划!#REF!</f>
        <v>#REF!</v>
      </c>
      <c r="J21" t="e">
        <f>项目计划!#REF!</f>
        <v>#REF!</v>
      </c>
      <c r="K21" t="e">
        <f>项目计划!#REF!</f>
        <v>#REF!</v>
      </c>
      <c r="L21" t="e">
        <f>项目计划!#REF!</f>
        <v>#REF!</v>
      </c>
      <c r="M21" t="e">
        <f>项目计划!#REF!</f>
        <v>#REF!</v>
      </c>
      <c r="N21" t="e">
        <f>项目计划!#REF!</f>
        <v>#REF!</v>
      </c>
      <c r="O21" t="str">
        <f>项目计划!D21</f>
        <v>峨眉山现代农业发展集团有限公司</v>
      </c>
      <c r="P21" t="e">
        <f>项目计划!#REF!</f>
        <v>#REF!</v>
      </c>
      <c r="Q21" t="e">
        <f>项目计划!#REF!</f>
        <v>#REF!</v>
      </c>
      <c r="R21" t="e">
        <f>项目计划!#REF!</f>
        <v>#REF!</v>
      </c>
      <c r="S21" t="e">
        <f>项目计划!#REF!</f>
        <v>#REF!</v>
      </c>
      <c r="T21" t="e">
        <f>项目计划!#REF!</f>
        <v>#REF!</v>
      </c>
      <c r="U21" t="e">
        <f>项目计划!#REF!</f>
        <v>#REF!</v>
      </c>
      <c r="Y21">
        <f>VLOOKUP(B21,计算核对用表!AE:AO,8,FALSE)</f>
        <v>58868</v>
      </c>
      <c r="Z21">
        <f>VLOOKUP(B21,计算核对用表!AE:AO,11,FALSE)</f>
        <v>0</v>
      </c>
      <c r="AA21">
        <f>VLOOKUP(B21,计算核对用表!AE:AO,9,FALSE)</f>
        <v>8000</v>
      </c>
      <c r="AE21" t="s">
        <v>36</v>
      </c>
      <c r="AF21" t="s">
        <v>235</v>
      </c>
      <c r="AG21" t="s">
        <v>129</v>
      </c>
      <c r="AH21" t="s">
        <v>236</v>
      </c>
      <c r="AI21" t="s">
        <v>112</v>
      </c>
      <c r="AJ21" t="s">
        <v>237</v>
      </c>
      <c r="AK21">
        <v>45566</v>
      </c>
      <c r="AL21">
        <v>5000</v>
      </c>
      <c r="AM21">
        <v>3900</v>
      </c>
      <c r="AN21" t="s">
        <v>122</v>
      </c>
      <c r="AT21" t="str">
        <f t="shared" si="0"/>
        <v>2023—2026年</v>
      </c>
      <c r="AU21" s="3">
        <f t="shared" si="1"/>
        <v>0</v>
      </c>
      <c r="AX21" t="e">
        <f t="shared" si="2"/>
        <v>#N/A</v>
      </c>
      <c r="AY21">
        <v>17</v>
      </c>
      <c r="AZ21" t="s">
        <v>238</v>
      </c>
      <c r="BA21" t="s">
        <v>109</v>
      </c>
      <c r="BB21" t="s">
        <v>146</v>
      </c>
      <c r="BC21" t="s">
        <v>150</v>
      </c>
      <c r="BD21" t="s">
        <v>112</v>
      </c>
      <c r="BE21" t="s">
        <v>239</v>
      </c>
      <c r="BF21" s="3">
        <v>45901</v>
      </c>
      <c r="BG21">
        <v>30000</v>
      </c>
      <c r="BH21">
        <v>6000</v>
      </c>
      <c r="BI21" t="s">
        <v>240</v>
      </c>
      <c r="BJ21" t="s">
        <v>101</v>
      </c>
      <c r="BO21" t="str">
        <f t="shared" si="3"/>
        <v>蔡其宏</v>
      </c>
      <c r="BR21">
        <v>17</v>
      </c>
      <c r="BS21">
        <v>17</v>
      </c>
      <c r="BT21" t="s">
        <v>38</v>
      </c>
      <c r="BV21" t="s">
        <v>227</v>
      </c>
      <c r="BW21" t="str">
        <f t="shared" si="4"/>
        <v>蔡其宏</v>
      </c>
      <c r="BX21" t="s">
        <v>228</v>
      </c>
      <c r="BY21" t="s">
        <v>241</v>
      </c>
    </row>
    <row r="22" spans="2:75">
      <c r="B22">
        <f>项目计划!C22</f>
        <v>0</v>
      </c>
      <c r="C22" t="e">
        <f>项目计划!#REF!</f>
        <v>#REF!</v>
      </c>
      <c r="D22" t="e">
        <f>项目计划!#REF!</f>
        <v>#REF!</v>
      </c>
      <c r="E22" t="e">
        <f>项目计划!#REF!</f>
        <v>#REF!</v>
      </c>
      <c r="F22" t="e">
        <f>项目计划!#REF!</f>
        <v>#REF!</v>
      </c>
      <c r="G22" t="e">
        <f>项目计划!#REF!</f>
        <v>#REF!</v>
      </c>
      <c r="H22" t="e">
        <f>项目计划!#REF!</f>
        <v>#REF!</v>
      </c>
      <c r="I22" t="e">
        <f>项目计划!#REF!</f>
        <v>#REF!</v>
      </c>
      <c r="J22" t="e">
        <f>项目计划!#REF!</f>
        <v>#REF!</v>
      </c>
      <c r="K22" t="e">
        <f>项目计划!#REF!</f>
        <v>#REF!</v>
      </c>
      <c r="L22" t="e">
        <f>项目计划!#REF!</f>
        <v>#REF!</v>
      </c>
      <c r="M22" t="e">
        <f>项目计划!#REF!</f>
        <v>#REF!</v>
      </c>
      <c r="N22" t="e">
        <f>项目计划!#REF!</f>
        <v>#REF!</v>
      </c>
      <c r="O22">
        <f>项目计划!D22</f>
        <v>0</v>
      </c>
      <c r="P22" t="e">
        <f>项目计划!#REF!</f>
        <v>#REF!</v>
      </c>
      <c r="Q22" t="e">
        <f>项目计划!#REF!</f>
        <v>#REF!</v>
      </c>
      <c r="R22" t="e">
        <f>项目计划!#REF!</f>
        <v>#REF!</v>
      </c>
      <c r="S22" t="e">
        <f>项目计划!#REF!</f>
        <v>#REF!</v>
      </c>
      <c r="T22" t="e">
        <f>项目计划!#REF!</f>
        <v>#REF!</v>
      </c>
      <c r="U22" t="e">
        <f>项目计划!#REF!</f>
        <v>#REF!</v>
      </c>
      <c r="AE22" t="s">
        <v>38</v>
      </c>
      <c r="AF22" t="s">
        <v>235</v>
      </c>
      <c r="AG22" t="s">
        <v>242</v>
      </c>
      <c r="AH22" t="s">
        <v>243</v>
      </c>
      <c r="AI22" t="s">
        <v>112</v>
      </c>
      <c r="AJ22" t="s">
        <v>244</v>
      </c>
      <c r="AK22">
        <v>45200</v>
      </c>
      <c r="AL22">
        <v>58868</v>
      </c>
      <c r="AM22">
        <v>8000</v>
      </c>
      <c r="AN22" t="s">
        <v>122</v>
      </c>
      <c r="AT22" t="e">
        <f t="shared" si="0"/>
        <v>#N/A</v>
      </c>
      <c r="AU22" s="3" t="e">
        <f t="shared" si="1"/>
        <v>#N/A</v>
      </c>
      <c r="AX22" t="e">
        <f t="shared" si="2"/>
        <v>#N/A</v>
      </c>
      <c r="AY22">
        <v>18</v>
      </c>
      <c r="AZ22" t="s">
        <v>245</v>
      </c>
      <c r="BA22" t="s">
        <v>109</v>
      </c>
      <c r="BB22" t="s">
        <v>123</v>
      </c>
      <c r="BC22" t="s">
        <v>150</v>
      </c>
      <c r="BD22" t="s">
        <v>112</v>
      </c>
      <c r="BE22" t="s">
        <v>246</v>
      </c>
      <c r="BF22" s="3">
        <v>45962</v>
      </c>
      <c r="BG22">
        <v>38218</v>
      </c>
      <c r="BH22">
        <v>14803</v>
      </c>
      <c r="BI22" t="s">
        <v>247</v>
      </c>
      <c r="BJ22" t="s">
        <v>101</v>
      </c>
      <c r="BO22" t="e">
        <f t="shared" si="3"/>
        <v>#N/A</v>
      </c>
      <c r="BR22" t="s">
        <v>39</v>
      </c>
      <c r="BW22">
        <f t="shared" si="4"/>
        <v>0</v>
      </c>
    </row>
    <row r="23" spans="2:78">
      <c r="B23" t="e">
        <f>项目计划!#REF!</f>
        <v>#REF!</v>
      </c>
      <c r="C23" t="e">
        <f>项目计划!#REF!</f>
        <v>#REF!</v>
      </c>
      <c r="D23" t="e">
        <f>项目计划!#REF!</f>
        <v>#REF!</v>
      </c>
      <c r="E23" t="e">
        <f>项目计划!#REF!</f>
        <v>#REF!</v>
      </c>
      <c r="F23" t="e">
        <f>项目计划!#REF!</f>
        <v>#REF!</v>
      </c>
      <c r="G23" t="e">
        <f>项目计划!#REF!</f>
        <v>#REF!</v>
      </c>
      <c r="H23" t="e">
        <f>项目计划!#REF!</f>
        <v>#REF!</v>
      </c>
      <c r="I23" t="e">
        <f>项目计划!#REF!</f>
        <v>#REF!</v>
      </c>
      <c r="J23" t="e">
        <f>项目计划!#REF!</f>
        <v>#REF!</v>
      </c>
      <c r="K23" t="e">
        <f>项目计划!#REF!</f>
        <v>#REF!</v>
      </c>
      <c r="L23" t="e">
        <f>项目计划!#REF!</f>
        <v>#REF!</v>
      </c>
      <c r="M23" t="e">
        <f>项目计划!#REF!</f>
        <v>#REF!</v>
      </c>
      <c r="N23" t="e">
        <f>项目计划!#REF!</f>
        <v>#REF!</v>
      </c>
      <c r="O23" t="e">
        <f>项目计划!#REF!</f>
        <v>#REF!</v>
      </c>
      <c r="P23" t="e">
        <f>项目计划!#REF!</f>
        <v>#REF!</v>
      </c>
      <c r="Q23" t="e">
        <f>项目计划!#REF!</f>
        <v>#REF!</v>
      </c>
      <c r="R23" t="e">
        <f>项目计划!#REF!</f>
        <v>#REF!</v>
      </c>
      <c r="S23" t="e">
        <f>项目计划!#REF!</f>
        <v>#REF!</v>
      </c>
      <c r="T23" t="e">
        <f>项目计划!#REF!</f>
        <v>#REF!</v>
      </c>
      <c r="U23" t="e">
        <f>项目计划!#REF!</f>
        <v>#REF!</v>
      </c>
      <c r="Y23" t="e">
        <f>VLOOKUP(B23,计算核对用表!AE:AO,8,FALSE)</f>
        <v>#REF!</v>
      </c>
      <c r="Z23" t="e">
        <f>VLOOKUP(B23,计算核对用表!AE:AO,11,FALSE)</f>
        <v>#REF!</v>
      </c>
      <c r="AA23" t="e">
        <f>VLOOKUP(B23,计算核对用表!AE:AO,9,FALSE)</f>
        <v>#REF!</v>
      </c>
      <c r="AL23">
        <v>3563911</v>
      </c>
      <c r="AM23">
        <v>410833</v>
      </c>
      <c r="AO23">
        <v>270456</v>
      </c>
      <c r="AP23">
        <v>109391</v>
      </c>
      <c r="AT23" t="e">
        <f t="shared" si="0"/>
        <v>#REF!</v>
      </c>
      <c r="AU23" s="3" t="e">
        <f t="shared" si="1"/>
        <v>#REF!</v>
      </c>
      <c r="AX23" t="str">
        <f t="shared" si="2"/>
        <v>峨眉山市城区黑臭水体防治项目</v>
      </c>
      <c r="AY23">
        <v>19</v>
      </c>
      <c r="AZ23" t="s">
        <v>69</v>
      </c>
      <c r="BA23" t="s">
        <v>109</v>
      </c>
      <c r="BB23" t="s">
        <v>156</v>
      </c>
      <c r="BC23" t="s">
        <v>150</v>
      </c>
      <c r="BD23" t="s">
        <v>140</v>
      </c>
      <c r="BE23" t="s">
        <v>248</v>
      </c>
      <c r="BF23" s="3">
        <v>45901</v>
      </c>
      <c r="BG23">
        <v>15000</v>
      </c>
      <c r="BH23">
        <v>4000</v>
      </c>
      <c r="BI23" t="s">
        <v>249</v>
      </c>
      <c r="BJ23" t="s">
        <v>101</v>
      </c>
      <c r="BO23" t="e">
        <f t="shared" si="3"/>
        <v>#REF!</v>
      </c>
      <c r="BR23">
        <v>18</v>
      </c>
      <c r="BS23">
        <v>1</v>
      </c>
      <c r="BT23" t="s">
        <v>108</v>
      </c>
      <c r="BU23" t="s">
        <v>250</v>
      </c>
      <c r="BW23" t="str">
        <f t="shared" si="4"/>
        <v>余东林</v>
      </c>
      <c r="BX23" t="s">
        <v>251</v>
      </c>
      <c r="BZ23" t="s">
        <v>155</v>
      </c>
    </row>
    <row r="24" spans="2:78">
      <c r="B24" t="str">
        <f>项目计划!C23</f>
        <v>峨眉山酒水饮料配套产业园基础设施项目</v>
      </c>
      <c r="C24" t="e">
        <f>项目计划!#REF!</f>
        <v>#REF!</v>
      </c>
      <c r="D24" t="e">
        <f>项目计划!#REF!</f>
        <v>#REF!</v>
      </c>
      <c r="E24" t="e">
        <f>项目计划!#REF!</f>
        <v>#REF!</v>
      </c>
      <c r="F24" t="e">
        <f>项目计划!#REF!</f>
        <v>#REF!</v>
      </c>
      <c r="G24" t="e">
        <f>项目计划!#REF!</f>
        <v>#REF!</v>
      </c>
      <c r="H24" t="e">
        <f>项目计划!#REF!</f>
        <v>#REF!</v>
      </c>
      <c r="I24" t="e">
        <f>项目计划!#REF!</f>
        <v>#REF!</v>
      </c>
      <c r="J24" t="e">
        <f>项目计划!#REF!</f>
        <v>#REF!</v>
      </c>
      <c r="K24" t="e">
        <f>项目计划!#REF!</f>
        <v>#REF!</v>
      </c>
      <c r="L24" t="e">
        <f>项目计划!#REF!</f>
        <v>#REF!</v>
      </c>
      <c r="M24" t="e">
        <f>项目计划!#REF!</f>
        <v>#REF!</v>
      </c>
      <c r="N24" t="e">
        <f>项目计划!#REF!</f>
        <v>#REF!</v>
      </c>
      <c r="O24" t="str">
        <f>项目计划!D23</f>
        <v>峨眉山经开建设发展集团有限公司</v>
      </c>
      <c r="P24" t="e">
        <f>项目计划!#REF!</f>
        <v>#REF!</v>
      </c>
      <c r="Q24" t="e">
        <f>项目计划!#REF!</f>
        <v>#REF!</v>
      </c>
      <c r="R24" t="e">
        <f>项目计划!#REF!</f>
        <v>#REF!</v>
      </c>
      <c r="S24" t="e">
        <f>项目计划!#REF!</f>
        <v>#REF!</v>
      </c>
      <c r="T24" t="e">
        <f>项目计划!#REF!</f>
        <v>#REF!</v>
      </c>
      <c r="U24" t="e">
        <f>项目计划!#REF!</f>
        <v>#REF!</v>
      </c>
      <c r="Y24">
        <f>VLOOKUP(B24,计算核对用表!AE:AO,8,FALSE)</f>
        <v>20000</v>
      </c>
      <c r="Z24">
        <f>VLOOKUP(B24,计算核对用表!AE:AO,11,FALSE)</f>
        <v>20000</v>
      </c>
      <c r="AA24">
        <f>VLOOKUP(B24,计算核对用表!AE:AO,9,FALSE)</f>
        <v>8000</v>
      </c>
      <c r="AE24" t="s">
        <v>108</v>
      </c>
      <c r="AF24" t="s">
        <v>109</v>
      </c>
      <c r="AG24" t="s">
        <v>110</v>
      </c>
      <c r="AH24" t="s">
        <v>111</v>
      </c>
      <c r="AI24" t="s">
        <v>112</v>
      </c>
      <c r="AJ24" t="s">
        <v>113</v>
      </c>
      <c r="AK24">
        <v>45931</v>
      </c>
      <c r="AL24">
        <v>10000</v>
      </c>
      <c r="AM24">
        <v>10000</v>
      </c>
      <c r="AN24" t="s">
        <v>252</v>
      </c>
      <c r="AT24" t="e">
        <f t="shared" si="0"/>
        <v>#N/A</v>
      </c>
      <c r="AU24" s="3" t="e">
        <f t="shared" si="1"/>
        <v>#N/A</v>
      </c>
      <c r="AX24" t="str">
        <f t="shared" si="2"/>
        <v>四川省乐山市峨眉山市2025年超长期特别国债资金支持设施农业更新改造项目</v>
      </c>
      <c r="AY24">
        <v>20</v>
      </c>
      <c r="AZ24" t="s">
        <v>70</v>
      </c>
      <c r="BA24" t="s">
        <v>109</v>
      </c>
      <c r="BB24" t="s">
        <v>110</v>
      </c>
      <c r="BC24" t="s">
        <v>150</v>
      </c>
      <c r="BD24" t="s">
        <v>140</v>
      </c>
      <c r="BE24" t="s">
        <v>253</v>
      </c>
      <c r="BF24" s="3">
        <v>45931</v>
      </c>
      <c r="BG24">
        <v>11000</v>
      </c>
      <c r="BH24">
        <v>3000</v>
      </c>
      <c r="BI24" t="s">
        <v>254</v>
      </c>
      <c r="BJ24" t="s">
        <v>101</v>
      </c>
      <c r="BO24" t="str">
        <f t="shared" si="3"/>
        <v>邓昇林</v>
      </c>
      <c r="BR24">
        <v>19</v>
      </c>
      <c r="BS24">
        <v>2</v>
      </c>
      <c r="BT24" t="s">
        <v>40</v>
      </c>
      <c r="BU24" t="s">
        <v>255</v>
      </c>
      <c r="BV24" t="s">
        <v>256</v>
      </c>
      <c r="BW24" t="str">
        <f t="shared" si="4"/>
        <v>邓昇林</v>
      </c>
      <c r="BX24" t="s">
        <v>251</v>
      </c>
      <c r="BZ24" t="s">
        <v>155</v>
      </c>
    </row>
    <row r="25" spans="2:78">
      <c r="B25" t="str">
        <f>项目计划!C24</f>
        <v>峨眉山茶产业园项目</v>
      </c>
      <c r="C25" t="e">
        <f>项目计划!#REF!</f>
        <v>#REF!</v>
      </c>
      <c r="D25" t="e">
        <f>项目计划!#REF!</f>
        <v>#REF!</v>
      </c>
      <c r="E25" t="e">
        <f>项目计划!#REF!</f>
        <v>#REF!</v>
      </c>
      <c r="F25" t="e">
        <f>项目计划!#REF!</f>
        <v>#REF!</v>
      </c>
      <c r="G25" t="e">
        <f>项目计划!#REF!</f>
        <v>#REF!</v>
      </c>
      <c r="H25" t="e">
        <f>项目计划!#REF!</f>
        <v>#REF!</v>
      </c>
      <c r="I25" t="e">
        <f>项目计划!#REF!</f>
        <v>#REF!</v>
      </c>
      <c r="J25" t="e">
        <f>项目计划!#REF!</f>
        <v>#REF!</v>
      </c>
      <c r="K25" t="e">
        <f>项目计划!#REF!</f>
        <v>#REF!</v>
      </c>
      <c r="L25" t="e">
        <f>项目计划!#REF!</f>
        <v>#REF!</v>
      </c>
      <c r="M25" t="e">
        <f>项目计划!#REF!</f>
        <v>#REF!</v>
      </c>
      <c r="N25" t="e">
        <f>项目计划!#REF!</f>
        <v>#REF!</v>
      </c>
      <c r="O25" t="str">
        <f>项目计划!D24</f>
        <v>峨眉山产投供应链管理集团有限公司</v>
      </c>
      <c r="P25" t="e">
        <f>项目计划!#REF!</f>
        <v>#REF!</v>
      </c>
      <c r="Q25" t="e">
        <f>项目计划!#REF!</f>
        <v>#REF!</v>
      </c>
      <c r="R25" t="e">
        <f>项目计划!#REF!</f>
        <v>#REF!</v>
      </c>
      <c r="S25" t="e">
        <f>项目计划!#REF!</f>
        <v>#REF!</v>
      </c>
      <c r="T25" t="e">
        <f>项目计划!#REF!</f>
        <v>#REF!</v>
      </c>
      <c r="U25" t="e">
        <f>项目计划!#REF!</f>
        <v>#REF!</v>
      </c>
      <c r="Y25">
        <f>VLOOKUP(B25,计算核对用表!AE:AO,8,FALSE)</f>
        <v>79848</v>
      </c>
      <c r="Z25">
        <f>VLOOKUP(B25,计算核对用表!AE:AO,11,FALSE)</f>
        <v>8000</v>
      </c>
      <c r="AA25">
        <f>VLOOKUP(B25,计算核对用表!AE:AO,9,FALSE)</f>
        <v>20000</v>
      </c>
      <c r="AE25" t="s">
        <v>40</v>
      </c>
      <c r="AF25" t="s">
        <v>109</v>
      </c>
      <c r="AG25" t="s">
        <v>257</v>
      </c>
      <c r="AH25" t="s">
        <v>130</v>
      </c>
      <c r="AI25" t="s">
        <v>112</v>
      </c>
      <c r="AJ25" t="s">
        <v>258</v>
      </c>
      <c r="AK25">
        <v>45658</v>
      </c>
      <c r="AL25">
        <v>20000</v>
      </c>
      <c r="AM25">
        <v>8000</v>
      </c>
      <c r="AN25" t="s">
        <v>122</v>
      </c>
      <c r="AO25">
        <v>20000</v>
      </c>
      <c r="AP25">
        <v>13919</v>
      </c>
      <c r="AT25" t="str">
        <f t="shared" si="0"/>
        <v>2025—2027年</v>
      </c>
      <c r="AU25" s="3">
        <f t="shared" si="1"/>
        <v>0</v>
      </c>
      <c r="AX25" t="str">
        <f t="shared" si="2"/>
        <v>峨眉山市高山蔬菜种植示范基地建设项目</v>
      </c>
      <c r="AY25">
        <v>21</v>
      </c>
      <c r="AZ25" t="s">
        <v>73</v>
      </c>
      <c r="BA25" t="s">
        <v>109</v>
      </c>
      <c r="BB25" t="s">
        <v>146</v>
      </c>
      <c r="BC25" t="s">
        <v>150</v>
      </c>
      <c r="BD25" t="s">
        <v>140</v>
      </c>
      <c r="BE25" t="s">
        <v>259</v>
      </c>
      <c r="BF25" s="3">
        <v>45901</v>
      </c>
      <c r="BG25">
        <v>42003</v>
      </c>
      <c r="BH25">
        <v>6000</v>
      </c>
      <c r="BI25" t="s">
        <v>260</v>
      </c>
      <c r="BJ25" t="s">
        <v>101</v>
      </c>
      <c r="BO25" t="str">
        <f t="shared" si="3"/>
        <v>郑文武</v>
      </c>
      <c r="BR25">
        <v>20</v>
      </c>
      <c r="BS25">
        <v>3</v>
      </c>
      <c r="BT25" t="s">
        <v>42</v>
      </c>
      <c r="BU25" t="s">
        <v>261</v>
      </c>
      <c r="BV25" t="s">
        <v>262</v>
      </c>
      <c r="BW25" t="str">
        <f t="shared" si="4"/>
        <v>郑文武</v>
      </c>
      <c r="BX25" t="s">
        <v>251</v>
      </c>
      <c r="BZ25" t="s">
        <v>183</v>
      </c>
    </row>
    <row r="26" spans="2:76">
      <c r="B26" t="str">
        <f>项目计划!C25</f>
        <v>华利实业集团制鞋项目（一期）</v>
      </c>
      <c r="C26" t="e">
        <f>项目计划!#REF!</f>
        <v>#REF!</v>
      </c>
      <c r="D26" t="e">
        <f>项目计划!#REF!</f>
        <v>#REF!</v>
      </c>
      <c r="E26" t="e">
        <f>项目计划!#REF!</f>
        <v>#REF!</v>
      </c>
      <c r="F26" t="e">
        <f>项目计划!#REF!</f>
        <v>#REF!</v>
      </c>
      <c r="G26" t="e">
        <f>项目计划!#REF!</f>
        <v>#REF!</v>
      </c>
      <c r="H26" t="e">
        <f>项目计划!#REF!</f>
        <v>#REF!</v>
      </c>
      <c r="I26" t="e">
        <f>项目计划!#REF!</f>
        <v>#REF!</v>
      </c>
      <c r="J26" t="e">
        <f>项目计划!#REF!</f>
        <v>#REF!</v>
      </c>
      <c r="K26" t="e">
        <f>项目计划!#REF!</f>
        <v>#REF!</v>
      </c>
      <c r="L26" t="e">
        <f>项目计划!#REF!</f>
        <v>#REF!</v>
      </c>
      <c r="M26" t="e">
        <f>项目计划!#REF!</f>
        <v>#REF!</v>
      </c>
      <c r="N26" t="e">
        <f>项目计划!#REF!</f>
        <v>#REF!</v>
      </c>
      <c r="O26" t="str">
        <f>项目计划!D25</f>
        <v>峨眉山丽锦鞋业有限公司</v>
      </c>
      <c r="P26" t="e">
        <f>项目计划!#REF!</f>
        <v>#REF!</v>
      </c>
      <c r="Q26" t="e">
        <f>项目计划!#REF!</f>
        <v>#REF!</v>
      </c>
      <c r="R26" t="e">
        <f>项目计划!#REF!</f>
        <v>#REF!</v>
      </c>
      <c r="S26" t="e">
        <f>项目计划!#REF!</f>
        <v>#REF!</v>
      </c>
      <c r="T26" t="e">
        <f>项目计划!#REF!</f>
        <v>#REF!</v>
      </c>
      <c r="U26" t="e">
        <f>项目计划!#REF!</f>
        <v>#REF!</v>
      </c>
      <c r="Y26">
        <f>VLOOKUP(B26,计算核对用表!AE:AO,8,FALSE)</f>
        <v>6500</v>
      </c>
      <c r="Z26">
        <f>VLOOKUP(B26,计算核对用表!AE:AO,11,FALSE)</f>
        <v>6500</v>
      </c>
      <c r="AA26">
        <f>VLOOKUP(B26,计算核对用表!AE:AO,9,FALSE)</f>
        <v>6500</v>
      </c>
      <c r="AE26" t="s">
        <v>42</v>
      </c>
      <c r="AF26" t="s">
        <v>109</v>
      </c>
      <c r="AG26" t="s">
        <v>263</v>
      </c>
      <c r="AH26" t="s">
        <v>150</v>
      </c>
      <c r="AI26" t="s">
        <v>112</v>
      </c>
      <c r="AJ26" t="s">
        <v>264</v>
      </c>
      <c r="AK26">
        <v>45658</v>
      </c>
      <c r="AL26">
        <v>79848</v>
      </c>
      <c r="AM26">
        <v>20000</v>
      </c>
      <c r="AN26" t="s">
        <v>122</v>
      </c>
      <c r="AO26">
        <v>8000</v>
      </c>
      <c r="AP26">
        <v>3167</v>
      </c>
      <c r="AT26" t="e">
        <f t="shared" si="0"/>
        <v>#N/A</v>
      </c>
      <c r="AU26" s="3" t="e">
        <f t="shared" si="1"/>
        <v>#N/A</v>
      </c>
      <c r="AX26" t="e">
        <f t="shared" si="2"/>
        <v>#N/A</v>
      </c>
      <c r="AY26">
        <v>22</v>
      </c>
      <c r="AZ26" t="s">
        <v>265</v>
      </c>
      <c r="BA26" t="s">
        <v>109</v>
      </c>
      <c r="BB26" t="s">
        <v>199</v>
      </c>
      <c r="BC26" t="s">
        <v>130</v>
      </c>
      <c r="BD26" t="s">
        <v>112</v>
      </c>
      <c r="BE26" t="s">
        <v>266</v>
      </c>
      <c r="BF26" s="3">
        <v>45901</v>
      </c>
      <c r="BG26">
        <v>19000</v>
      </c>
      <c r="BH26">
        <v>5000</v>
      </c>
      <c r="BI26" t="s">
        <v>267</v>
      </c>
      <c r="BJ26" t="s">
        <v>101</v>
      </c>
      <c r="BO26" t="str">
        <f t="shared" si="3"/>
        <v>刘作宇</v>
      </c>
      <c r="BR26">
        <v>21</v>
      </c>
      <c r="BS26">
        <v>4</v>
      </c>
      <c r="BT26" t="s">
        <v>44</v>
      </c>
      <c r="BU26" t="s">
        <v>227</v>
      </c>
      <c r="BV26" t="s">
        <v>268</v>
      </c>
      <c r="BW26" t="str">
        <f t="shared" si="4"/>
        <v>刘作宇</v>
      </c>
      <c r="BX26" t="s">
        <v>251</v>
      </c>
    </row>
    <row r="27" spans="2:77">
      <c r="B27" t="str">
        <f>项目计划!C26</f>
        <v>峨眉山鸿森生物医药新质生产力（绿色低碳、智改数转）项目</v>
      </c>
      <c r="C27" t="e">
        <f>项目计划!#REF!</f>
        <v>#REF!</v>
      </c>
      <c r="D27" t="e">
        <f>项目计划!#REF!</f>
        <v>#REF!</v>
      </c>
      <c r="E27" t="e">
        <f>项目计划!#REF!</f>
        <v>#REF!</v>
      </c>
      <c r="F27" t="e">
        <f>项目计划!#REF!</f>
        <v>#REF!</v>
      </c>
      <c r="G27" t="e">
        <f>项目计划!#REF!</f>
        <v>#REF!</v>
      </c>
      <c r="H27" t="e">
        <f>项目计划!#REF!</f>
        <v>#REF!</v>
      </c>
      <c r="I27" t="e">
        <f>项目计划!#REF!</f>
        <v>#REF!</v>
      </c>
      <c r="J27" t="e">
        <f>项目计划!#REF!</f>
        <v>#REF!</v>
      </c>
      <c r="K27" t="e">
        <f>项目计划!#REF!</f>
        <v>#REF!</v>
      </c>
      <c r="L27" t="e">
        <f>项目计划!#REF!</f>
        <v>#REF!</v>
      </c>
      <c r="M27" t="e">
        <f>项目计划!#REF!</f>
        <v>#REF!</v>
      </c>
      <c r="N27" t="e">
        <f>项目计划!#REF!</f>
        <v>#REF!</v>
      </c>
      <c r="O27" t="str">
        <f>项目计划!D26</f>
        <v>峨眉山鸿森生物医药股份有限公司</v>
      </c>
      <c r="P27" t="e">
        <f>项目计划!#REF!</f>
        <v>#REF!</v>
      </c>
      <c r="Q27" t="e">
        <f>项目计划!#REF!</f>
        <v>#REF!</v>
      </c>
      <c r="R27" t="e">
        <f>项目计划!#REF!</f>
        <v>#REF!</v>
      </c>
      <c r="S27" t="e">
        <f>项目计划!#REF!</f>
        <v>#REF!</v>
      </c>
      <c r="T27" t="e">
        <f>项目计划!#REF!</f>
        <v>#REF!</v>
      </c>
      <c r="U27" t="e">
        <f>项目计划!#REF!</f>
        <v>#REF!</v>
      </c>
      <c r="Y27">
        <f>VLOOKUP(B27,计算核对用表!AE:AO,8,FALSE)</f>
        <v>22300</v>
      </c>
      <c r="Z27" t="str">
        <f>VLOOKUP(B27,计算核对用表!AE:AO,11,FALSE)</f>
        <v> </v>
      </c>
      <c r="AA27">
        <f>VLOOKUP(B27,计算核对用表!AE:AO,9,FALSE)</f>
        <v>10000</v>
      </c>
      <c r="AE27" t="s">
        <v>44</v>
      </c>
      <c r="AF27" t="s">
        <v>109</v>
      </c>
      <c r="AG27" t="s">
        <v>110</v>
      </c>
      <c r="AH27" t="s">
        <v>111</v>
      </c>
      <c r="AI27" t="s">
        <v>112</v>
      </c>
      <c r="AJ27" t="s">
        <v>269</v>
      </c>
      <c r="AK27">
        <v>45658</v>
      </c>
      <c r="AL27">
        <v>6500</v>
      </c>
      <c r="AM27">
        <v>6500</v>
      </c>
      <c r="AN27" t="s">
        <v>122</v>
      </c>
      <c r="AO27">
        <v>6500</v>
      </c>
      <c r="AP27">
        <v>2985</v>
      </c>
      <c r="AT27" t="str">
        <f t="shared" si="0"/>
        <v>2025—2025年</v>
      </c>
      <c r="AU27" s="3">
        <f t="shared" si="1"/>
        <v>45931</v>
      </c>
      <c r="AX27" t="e">
        <f t="shared" si="2"/>
        <v>#N/A</v>
      </c>
      <c r="AY27">
        <v>23</v>
      </c>
      <c r="AZ27" t="s">
        <v>270</v>
      </c>
      <c r="BA27" t="s">
        <v>109</v>
      </c>
      <c r="BB27" t="s">
        <v>271</v>
      </c>
      <c r="BC27" t="s">
        <v>139</v>
      </c>
      <c r="BD27" t="s">
        <v>112</v>
      </c>
      <c r="BE27" t="s">
        <v>272</v>
      </c>
      <c r="BF27" s="3">
        <v>45992</v>
      </c>
      <c r="BG27">
        <v>1760177</v>
      </c>
      <c r="BH27">
        <v>20000</v>
      </c>
      <c r="BI27" t="s">
        <v>273</v>
      </c>
      <c r="BJ27" t="s">
        <v>101</v>
      </c>
      <c r="BO27" t="str">
        <f t="shared" si="3"/>
        <v>经开区书记</v>
      </c>
      <c r="BR27">
        <v>22</v>
      </c>
      <c r="BS27">
        <v>5</v>
      </c>
      <c r="BT27" t="s">
        <v>46</v>
      </c>
      <c r="BU27" t="s">
        <v>227</v>
      </c>
      <c r="BV27" t="s">
        <v>233</v>
      </c>
      <c r="BW27" t="str">
        <f t="shared" si="4"/>
        <v>经开区书记</v>
      </c>
      <c r="BX27" t="s">
        <v>251</v>
      </c>
      <c r="BY27" t="s">
        <v>274</v>
      </c>
    </row>
    <row r="28" spans="2:78">
      <c r="B28" t="str">
        <f>项目计划!C27</f>
        <v>四川川投峨眉铁合金（集团）有限责任公司节能降碳技术改造和尾气综合利用项目</v>
      </c>
      <c r="C28" t="e">
        <f>项目计划!#REF!</f>
        <v>#REF!</v>
      </c>
      <c r="D28" t="e">
        <f>项目计划!#REF!</f>
        <v>#REF!</v>
      </c>
      <c r="E28" t="e">
        <f>项目计划!#REF!</f>
        <v>#REF!</v>
      </c>
      <c r="F28" t="e">
        <f>项目计划!#REF!</f>
        <v>#REF!</v>
      </c>
      <c r="G28" t="e">
        <f>项目计划!#REF!</f>
        <v>#REF!</v>
      </c>
      <c r="H28" t="e">
        <f>项目计划!#REF!</f>
        <v>#REF!</v>
      </c>
      <c r="I28" t="e">
        <f>项目计划!#REF!</f>
        <v>#REF!</v>
      </c>
      <c r="J28" t="e">
        <f>项目计划!#REF!</f>
        <v>#REF!</v>
      </c>
      <c r="K28" t="e">
        <f>项目计划!#REF!</f>
        <v>#REF!</v>
      </c>
      <c r="L28" t="e">
        <f>项目计划!#REF!</f>
        <v>#REF!</v>
      </c>
      <c r="M28" t="e">
        <f>项目计划!#REF!</f>
        <v>#REF!</v>
      </c>
      <c r="N28" t="e">
        <f>项目计划!#REF!</f>
        <v>#REF!</v>
      </c>
      <c r="O28" t="str">
        <f>项目计划!D27</f>
        <v>四川川投峨眉铁合金（集团）有限责任公司</v>
      </c>
      <c r="P28" t="e">
        <f>项目计划!#REF!</f>
        <v>#REF!</v>
      </c>
      <c r="Q28" t="e">
        <f>项目计划!#REF!</f>
        <v>#REF!</v>
      </c>
      <c r="R28" t="e">
        <f>项目计划!#REF!</f>
        <v>#REF!</v>
      </c>
      <c r="S28" t="e">
        <f>项目计划!#REF!</f>
        <v>#REF!</v>
      </c>
      <c r="T28" t="e">
        <f>项目计划!#REF!</f>
        <v>#REF!</v>
      </c>
      <c r="U28" t="e">
        <f>项目计划!#REF!</f>
        <v>#REF!</v>
      </c>
      <c r="Y28">
        <f>VLOOKUP(B28,计算核对用表!AE:AO,8,FALSE)</f>
        <v>70000</v>
      </c>
      <c r="Z28">
        <f>VLOOKUP(B28,计算核对用表!AE:AO,11,FALSE)</f>
        <v>0</v>
      </c>
      <c r="AA28">
        <f>VLOOKUP(B28,计算核对用表!AE:AO,9,FALSE)</f>
        <v>30000</v>
      </c>
      <c r="AE28" t="s">
        <v>46</v>
      </c>
      <c r="AF28" t="s">
        <v>109</v>
      </c>
      <c r="AG28" t="s">
        <v>123</v>
      </c>
      <c r="AH28" t="s">
        <v>111</v>
      </c>
      <c r="AI28" t="s">
        <v>112</v>
      </c>
      <c r="AJ28" t="s">
        <v>124</v>
      </c>
      <c r="AK28">
        <v>45931</v>
      </c>
      <c r="AL28">
        <v>22300</v>
      </c>
      <c r="AM28">
        <v>10000</v>
      </c>
      <c r="AN28" t="s">
        <v>252</v>
      </c>
      <c r="AO28" t="s">
        <v>275</v>
      </c>
      <c r="AT28" t="str">
        <f t="shared" si="0"/>
        <v>2025—2026年</v>
      </c>
      <c r="AU28" s="3">
        <f t="shared" si="1"/>
        <v>45931</v>
      </c>
      <c r="AX28" t="e">
        <f t="shared" si="2"/>
        <v>#N/A</v>
      </c>
      <c r="AY28">
        <v>24</v>
      </c>
      <c r="AZ28" t="s">
        <v>276</v>
      </c>
      <c r="BA28" t="s">
        <v>109</v>
      </c>
      <c r="BB28" t="s">
        <v>146</v>
      </c>
      <c r="BC28" t="s">
        <v>139</v>
      </c>
      <c r="BD28" t="s">
        <v>112</v>
      </c>
      <c r="BE28" t="s">
        <v>277</v>
      </c>
      <c r="BF28" s="3">
        <v>45931</v>
      </c>
      <c r="BG28">
        <v>27737</v>
      </c>
      <c r="BH28">
        <v>630</v>
      </c>
      <c r="BI28" t="s">
        <v>278</v>
      </c>
      <c r="BJ28" t="s">
        <v>101</v>
      </c>
      <c r="BO28" t="str">
        <f t="shared" si="3"/>
        <v>蔡其宏</v>
      </c>
      <c r="BR28">
        <v>23</v>
      </c>
      <c r="BS28">
        <v>6</v>
      </c>
      <c r="BT28" t="s">
        <v>48</v>
      </c>
      <c r="BU28" t="s">
        <v>279</v>
      </c>
      <c r="BV28" t="s">
        <v>227</v>
      </c>
      <c r="BW28" t="str">
        <f t="shared" si="4"/>
        <v>蔡其宏</v>
      </c>
      <c r="BX28" t="s">
        <v>116</v>
      </c>
      <c r="BZ28" t="s">
        <v>280</v>
      </c>
    </row>
    <row r="29" spans="2:78">
      <c r="B29" t="e">
        <f>项目计划!#REF!</f>
        <v>#REF!</v>
      </c>
      <c r="C29" t="e">
        <f>项目计划!#REF!</f>
        <v>#REF!</v>
      </c>
      <c r="D29" t="e">
        <f>项目计划!#REF!</f>
        <v>#REF!</v>
      </c>
      <c r="E29" t="e">
        <f>项目计划!#REF!</f>
        <v>#REF!</v>
      </c>
      <c r="F29" t="e">
        <f>项目计划!#REF!</f>
        <v>#REF!</v>
      </c>
      <c r="G29" t="e">
        <f>项目计划!#REF!</f>
        <v>#REF!</v>
      </c>
      <c r="H29" t="e">
        <f>项目计划!#REF!</f>
        <v>#REF!</v>
      </c>
      <c r="I29" t="e">
        <f>项目计划!#REF!</f>
        <v>#REF!</v>
      </c>
      <c r="J29" t="e">
        <f>项目计划!#REF!</f>
        <v>#REF!</v>
      </c>
      <c r="K29" t="e">
        <f>项目计划!#REF!</f>
        <v>#REF!</v>
      </c>
      <c r="L29" t="e">
        <f>项目计划!#REF!</f>
        <v>#REF!</v>
      </c>
      <c r="M29" t="e">
        <f>项目计划!#REF!</f>
        <v>#REF!</v>
      </c>
      <c r="N29" t="e">
        <f>项目计划!#REF!</f>
        <v>#REF!</v>
      </c>
      <c r="O29" t="e">
        <f>项目计划!#REF!</f>
        <v>#REF!</v>
      </c>
      <c r="P29" t="e">
        <f>项目计划!#REF!</f>
        <v>#REF!</v>
      </c>
      <c r="Q29" t="e">
        <f>项目计划!#REF!</f>
        <v>#REF!</v>
      </c>
      <c r="R29" t="e">
        <f>项目计划!#REF!</f>
        <v>#REF!</v>
      </c>
      <c r="S29" t="e">
        <f>项目计划!#REF!</f>
        <v>#REF!</v>
      </c>
      <c r="T29" t="e">
        <f>项目计划!#REF!</f>
        <v>#REF!</v>
      </c>
      <c r="U29" t="e">
        <f>项目计划!#REF!</f>
        <v>#REF!</v>
      </c>
      <c r="Y29" t="e">
        <f>VLOOKUP(B29,计算核对用表!AE:AO,8,FALSE)</f>
        <v>#REF!</v>
      </c>
      <c r="Z29" t="e">
        <f>VLOOKUP(B29,计算核对用表!AE:AO,11,FALSE)</f>
        <v>#REF!</v>
      </c>
      <c r="AA29" t="e">
        <f>VLOOKUP(B29,计算核对用表!AE:AO,9,FALSE)</f>
        <v>#REF!</v>
      </c>
      <c r="AE29" t="s">
        <v>48</v>
      </c>
      <c r="AF29" t="s">
        <v>109</v>
      </c>
      <c r="AG29" t="s">
        <v>129</v>
      </c>
      <c r="AH29" t="s">
        <v>130</v>
      </c>
      <c r="AI29" t="s">
        <v>112</v>
      </c>
      <c r="AJ29" t="s">
        <v>131</v>
      </c>
      <c r="AK29">
        <v>45931</v>
      </c>
      <c r="AL29">
        <v>70000</v>
      </c>
      <c r="AM29">
        <v>30000</v>
      </c>
      <c r="AN29" t="s">
        <v>252</v>
      </c>
      <c r="AT29" t="e">
        <f t="shared" si="0"/>
        <v>#REF!</v>
      </c>
      <c r="AU29" s="3" t="e">
        <f t="shared" si="1"/>
        <v>#REF!</v>
      </c>
      <c r="AX29" t="e">
        <f t="shared" si="2"/>
        <v>#N/A</v>
      </c>
      <c r="AY29">
        <v>25</v>
      </c>
      <c r="AZ29" t="s">
        <v>281</v>
      </c>
      <c r="BA29" t="s">
        <v>109</v>
      </c>
      <c r="BB29" t="s">
        <v>170</v>
      </c>
      <c r="BC29" t="s">
        <v>130</v>
      </c>
      <c r="BD29" t="s">
        <v>112</v>
      </c>
      <c r="BE29" t="s">
        <v>282</v>
      </c>
      <c r="BF29" s="3">
        <v>45978.12</v>
      </c>
      <c r="BG29">
        <v>16000</v>
      </c>
      <c r="BH29">
        <v>300</v>
      </c>
      <c r="BI29" t="s">
        <v>283</v>
      </c>
      <c r="BJ29" t="s">
        <v>101</v>
      </c>
      <c r="BO29" t="e">
        <f t="shared" si="3"/>
        <v>#REF!</v>
      </c>
      <c r="BR29">
        <v>24</v>
      </c>
      <c r="BS29">
        <v>7</v>
      </c>
      <c r="BT29" t="s">
        <v>284</v>
      </c>
      <c r="BU29" t="s">
        <v>255</v>
      </c>
      <c r="BV29" t="s">
        <v>233</v>
      </c>
      <c r="BW29" t="str">
        <f t="shared" si="4"/>
        <v>经开区书记</v>
      </c>
      <c r="BX29" t="s">
        <v>116</v>
      </c>
      <c r="BY29" t="s">
        <v>285</v>
      </c>
      <c r="BZ29" t="s">
        <v>183</v>
      </c>
    </row>
    <row r="30" spans="2:76">
      <c r="B30" t="e">
        <f>项目计划!#REF!</f>
        <v>#REF!</v>
      </c>
      <c r="C30" t="e">
        <f>项目计划!#REF!</f>
        <v>#REF!</v>
      </c>
      <c r="D30" t="e">
        <f>项目计划!#REF!</f>
        <v>#REF!</v>
      </c>
      <c r="E30" t="e">
        <f>项目计划!#REF!</f>
        <v>#REF!</v>
      </c>
      <c r="F30" t="e">
        <f>项目计划!#REF!</f>
        <v>#REF!</v>
      </c>
      <c r="G30" t="e">
        <f>项目计划!#REF!</f>
        <v>#REF!</v>
      </c>
      <c r="H30" t="e">
        <f>项目计划!#REF!</f>
        <v>#REF!</v>
      </c>
      <c r="I30" t="e">
        <f>项目计划!#REF!</f>
        <v>#REF!</v>
      </c>
      <c r="J30" t="e">
        <f>项目计划!#REF!</f>
        <v>#REF!</v>
      </c>
      <c r="K30" t="e">
        <f>项目计划!#REF!</f>
        <v>#REF!</v>
      </c>
      <c r="L30" t="e">
        <f>项目计划!#REF!</f>
        <v>#REF!</v>
      </c>
      <c r="M30" t="e">
        <f>项目计划!#REF!</f>
        <v>#REF!</v>
      </c>
      <c r="N30" t="e">
        <f>项目计划!#REF!</f>
        <v>#REF!</v>
      </c>
      <c r="O30" t="e">
        <f>项目计划!#REF!</f>
        <v>#REF!</v>
      </c>
      <c r="P30" t="e">
        <f>项目计划!#REF!</f>
        <v>#REF!</v>
      </c>
      <c r="Q30" t="e">
        <f>项目计划!#REF!</f>
        <v>#REF!</v>
      </c>
      <c r="R30" t="e">
        <f>项目计划!#REF!</f>
        <v>#REF!</v>
      </c>
      <c r="S30" t="e">
        <f>项目计划!#REF!</f>
        <v>#REF!</v>
      </c>
      <c r="T30" t="e">
        <f>项目计划!#REF!</f>
        <v>#REF!</v>
      </c>
      <c r="U30" t="e">
        <f>项目计划!#REF!</f>
        <v>#REF!</v>
      </c>
      <c r="Y30" t="e">
        <f>VLOOKUP(B30,计算核对用表!AE:AO,8,FALSE)</f>
        <v>#REF!</v>
      </c>
      <c r="Z30" t="e">
        <f>VLOOKUP(B30,计算核对用表!AE:AO,11,FALSE)</f>
        <v>#REF!</v>
      </c>
      <c r="AA30" t="e">
        <f>VLOOKUP(B30,计算核对用表!AE:AO,9,FALSE)</f>
        <v>#REF!</v>
      </c>
      <c r="AE30" t="s">
        <v>284</v>
      </c>
      <c r="AF30" t="s">
        <v>109</v>
      </c>
      <c r="AG30" t="s">
        <v>129</v>
      </c>
      <c r="AH30" t="s">
        <v>111</v>
      </c>
      <c r="AI30" t="s">
        <v>112</v>
      </c>
      <c r="AJ30" t="s">
        <v>286</v>
      </c>
      <c r="AK30">
        <v>45870</v>
      </c>
      <c r="AL30">
        <v>9590</v>
      </c>
      <c r="AM30">
        <v>3000</v>
      </c>
      <c r="AN30" t="s">
        <v>122</v>
      </c>
      <c r="AT30" t="e">
        <f t="shared" si="0"/>
        <v>#REF!</v>
      </c>
      <c r="AU30" s="3" t="e">
        <f t="shared" si="1"/>
        <v>#REF!</v>
      </c>
      <c r="AX30" t="str">
        <f t="shared" si="2"/>
        <v>项目
名称</v>
      </c>
      <c r="AY30" t="s">
        <v>2</v>
      </c>
      <c r="AZ30" t="s">
        <v>3</v>
      </c>
      <c r="BA30" t="s">
        <v>76</v>
      </c>
      <c r="BB30" t="s">
        <v>77</v>
      </c>
      <c r="BC30" t="s">
        <v>78</v>
      </c>
      <c r="BD30" t="s">
        <v>79</v>
      </c>
      <c r="BE30" t="s">
        <v>80</v>
      </c>
      <c r="BG30" t="s">
        <v>82</v>
      </c>
      <c r="BH30" t="s">
        <v>84</v>
      </c>
      <c r="BI30" t="s">
        <v>100</v>
      </c>
      <c r="BJ30" t="s">
        <v>101</v>
      </c>
      <c r="BO30" t="e">
        <f t="shared" si="3"/>
        <v>#REF!</v>
      </c>
      <c r="BR30">
        <v>25</v>
      </c>
      <c r="BS30">
        <v>8</v>
      </c>
      <c r="BT30" t="s">
        <v>137</v>
      </c>
      <c r="BU30" t="s">
        <v>153</v>
      </c>
      <c r="BW30" t="str">
        <f t="shared" si="4"/>
        <v>范  敏</v>
      </c>
      <c r="BX30" t="s">
        <v>213</v>
      </c>
    </row>
    <row r="31" spans="2:76">
      <c r="B31" t="e">
        <f>项目计划!#REF!</f>
        <v>#REF!</v>
      </c>
      <c r="C31" t="e">
        <f>项目计划!#REF!</f>
        <v>#REF!</v>
      </c>
      <c r="D31" t="e">
        <f>项目计划!#REF!</f>
        <v>#REF!</v>
      </c>
      <c r="E31" t="e">
        <f>项目计划!#REF!</f>
        <v>#REF!</v>
      </c>
      <c r="F31" t="e">
        <f>项目计划!#REF!</f>
        <v>#REF!</v>
      </c>
      <c r="G31" t="e">
        <f>项目计划!#REF!</f>
        <v>#REF!</v>
      </c>
      <c r="H31" t="e">
        <f>项目计划!#REF!</f>
        <v>#REF!</v>
      </c>
      <c r="I31" t="e">
        <f>项目计划!#REF!</f>
        <v>#REF!</v>
      </c>
      <c r="J31" t="e">
        <f>项目计划!#REF!</f>
        <v>#REF!</v>
      </c>
      <c r="K31" t="e">
        <f>项目计划!#REF!</f>
        <v>#REF!</v>
      </c>
      <c r="L31" t="e">
        <f>项目计划!#REF!</f>
        <v>#REF!</v>
      </c>
      <c r="M31" t="e">
        <f>项目计划!#REF!</f>
        <v>#REF!</v>
      </c>
      <c r="N31" t="e">
        <f>项目计划!#REF!</f>
        <v>#REF!</v>
      </c>
      <c r="O31" t="e">
        <f>项目计划!#REF!</f>
        <v>#REF!</v>
      </c>
      <c r="P31" t="e">
        <f>项目计划!#REF!</f>
        <v>#REF!</v>
      </c>
      <c r="Q31" t="e">
        <f>项目计划!#REF!</f>
        <v>#REF!</v>
      </c>
      <c r="R31" t="e">
        <f>项目计划!#REF!</f>
        <v>#REF!</v>
      </c>
      <c r="S31" t="e">
        <f>项目计划!#REF!</f>
        <v>#REF!</v>
      </c>
      <c r="T31" t="e">
        <f>项目计划!#REF!</f>
        <v>#REF!</v>
      </c>
      <c r="U31" t="e">
        <f>项目计划!#REF!</f>
        <v>#REF!</v>
      </c>
      <c r="Y31" t="e">
        <f>VLOOKUP(B31,计算核对用表!AE:AO,8,FALSE)</f>
        <v>#REF!</v>
      </c>
      <c r="Z31" t="e">
        <f>VLOOKUP(B31,计算核对用表!AE:AO,11,FALSE)</f>
        <v>#REF!</v>
      </c>
      <c r="AA31" t="e">
        <f>VLOOKUP(B31,计算核对用表!AE:AO,9,FALSE)</f>
        <v>#REF!</v>
      </c>
      <c r="AE31" t="s">
        <v>137</v>
      </c>
      <c r="AF31" t="s">
        <v>109</v>
      </c>
      <c r="AG31" t="s">
        <v>138</v>
      </c>
      <c r="AH31" t="s">
        <v>139</v>
      </c>
      <c r="AI31" t="s">
        <v>140</v>
      </c>
      <c r="AJ31" t="s">
        <v>141</v>
      </c>
      <c r="AK31">
        <v>45931</v>
      </c>
      <c r="AL31">
        <v>85900</v>
      </c>
      <c r="AM31">
        <v>26000</v>
      </c>
      <c r="AN31" t="s">
        <v>252</v>
      </c>
      <c r="AT31" t="e">
        <f t="shared" si="0"/>
        <v>#REF!</v>
      </c>
      <c r="AU31" s="3" t="e">
        <f t="shared" si="1"/>
        <v>#REF!</v>
      </c>
      <c r="AX31" t="e">
        <f t="shared" si="2"/>
        <v>#N/A</v>
      </c>
      <c r="AY31">
        <v>1</v>
      </c>
      <c r="AZ31" t="s">
        <v>287</v>
      </c>
      <c r="BA31" t="s">
        <v>118</v>
      </c>
      <c r="BB31" t="s">
        <v>119</v>
      </c>
      <c r="BC31" t="s">
        <v>120</v>
      </c>
      <c r="BD31" t="s">
        <v>112</v>
      </c>
      <c r="BE31" t="s">
        <v>121</v>
      </c>
      <c r="BG31">
        <v>300000</v>
      </c>
      <c r="BH31">
        <v>53000</v>
      </c>
      <c r="BI31" t="s">
        <v>288</v>
      </c>
      <c r="BJ31" t="s">
        <v>101</v>
      </c>
      <c r="BO31" t="e">
        <f t="shared" si="3"/>
        <v>#REF!</v>
      </c>
      <c r="BR31">
        <v>26</v>
      </c>
      <c r="BS31">
        <v>9</v>
      </c>
      <c r="BT31" t="s">
        <v>149</v>
      </c>
      <c r="BU31" t="s">
        <v>289</v>
      </c>
      <c r="BW31" t="str">
        <f t="shared" si="4"/>
        <v>徐  艳</v>
      </c>
      <c r="BX31" t="s">
        <v>134</v>
      </c>
    </row>
    <row r="32" spans="2:78">
      <c r="B32" t="e">
        <f>项目计划!#REF!</f>
        <v>#REF!</v>
      </c>
      <c r="C32" t="e">
        <f>项目计划!#REF!</f>
        <v>#REF!</v>
      </c>
      <c r="D32" t="e">
        <f>项目计划!#REF!</f>
        <v>#REF!</v>
      </c>
      <c r="E32" t="e">
        <f>项目计划!#REF!</f>
        <v>#REF!</v>
      </c>
      <c r="F32" t="e">
        <f>项目计划!#REF!</f>
        <v>#REF!</v>
      </c>
      <c r="G32" t="e">
        <f>项目计划!#REF!</f>
        <v>#REF!</v>
      </c>
      <c r="H32" t="e">
        <f>项目计划!#REF!</f>
        <v>#REF!</v>
      </c>
      <c r="I32" t="e">
        <f>项目计划!#REF!</f>
        <v>#REF!</v>
      </c>
      <c r="J32" t="e">
        <f>项目计划!#REF!</f>
        <v>#REF!</v>
      </c>
      <c r="K32" t="e">
        <f>项目计划!#REF!</f>
        <v>#REF!</v>
      </c>
      <c r="L32" t="e">
        <f>项目计划!#REF!</f>
        <v>#REF!</v>
      </c>
      <c r="M32" t="e">
        <f>项目计划!#REF!</f>
        <v>#REF!</v>
      </c>
      <c r="N32" t="e">
        <f>项目计划!#REF!</f>
        <v>#REF!</v>
      </c>
      <c r="O32" t="e">
        <f>项目计划!#REF!</f>
        <v>#REF!</v>
      </c>
      <c r="P32" t="e">
        <f>项目计划!#REF!</f>
        <v>#REF!</v>
      </c>
      <c r="Q32" t="e">
        <f>项目计划!#REF!</f>
        <v>#REF!</v>
      </c>
      <c r="R32" t="e">
        <f>项目计划!#REF!</f>
        <v>#REF!</v>
      </c>
      <c r="S32" t="e">
        <f>项目计划!#REF!</f>
        <v>#REF!</v>
      </c>
      <c r="T32" t="e">
        <f>项目计划!#REF!</f>
        <v>#REF!</v>
      </c>
      <c r="U32" t="e">
        <f>项目计划!#REF!</f>
        <v>#REF!</v>
      </c>
      <c r="Y32" t="e">
        <f>VLOOKUP(B32,计算核对用表!AE:AO,8,FALSE)</f>
        <v>#REF!</v>
      </c>
      <c r="Z32" t="e">
        <f>VLOOKUP(B32,计算核对用表!AE:AO,11,FALSE)</f>
        <v>#REF!</v>
      </c>
      <c r="AA32" t="e">
        <f>VLOOKUP(B32,计算核对用表!AE:AO,9,FALSE)</f>
        <v>#REF!</v>
      </c>
      <c r="AE32" t="s">
        <v>149</v>
      </c>
      <c r="AF32" t="s">
        <v>109</v>
      </c>
      <c r="AG32" t="s">
        <v>123</v>
      </c>
      <c r="AH32" t="s">
        <v>150</v>
      </c>
      <c r="AI32" t="s">
        <v>140</v>
      </c>
      <c r="AJ32" t="s">
        <v>151</v>
      </c>
      <c r="AK32">
        <v>45962</v>
      </c>
      <c r="AL32">
        <v>16000</v>
      </c>
      <c r="AM32">
        <v>1000</v>
      </c>
      <c r="AN32" t="s">
        <v>252</v>
      </c>
      <c r="AT32" t="e">
        <f t="shared" si="0"/>
        <v>#REF!</v>
      </c>
      <c r="AU32" s="3" t="e">
        <f t="shared" si="1"/>
        <v>#REF!</v>
      </c>
      <c r="AX32" t="str">
        <f t="shared" si="2"/>
        <v>峨眉山市论道·竹叶青茶产业园建设项目</v>
      </c>
      <c r="AY32">
        <v>2</v>
      </c>
      <c r="AZ32" t="s">
        <v>9</v>
      </c>
      <c r="BA32" t="s">
        <v>118</v>
      </c>
      <c r="BB32" t="s">
        <v>126</v>
      </c>
      <c r="BC32" t="s">
        <v>127</v>
      </c>
      <c r="BD32" t="s">
        <v>112</v>
      </c>
      <c r="BE32" t="s">
        <v>128</v>
      </c>
      <c r="BG32">
        <v>100000</v>
      </c>
      <c r="BH32">
        <v>40000</v>
      </c>
      <c r="BI32" t="s">
        <v>290</v>
      </c>
      <c r="BJ32" t="s">
        <v>101</v>
      </c>
      <c r="BO32" t="e">
        <f t="shared" si="3"/>
        <v>#REF!</v>
      </c>
      <c r="BR32">
        <v>27</v>
      </c>
      <c r="BS32">
        <v>10</v>
      </c>
      <c r="BT32" t="s">
        <v>50</v>
      </c>
      <c r="BU32" t="s">
        <v>173</v>
      </c>
      <c r="BV32" t="s">
        <v>174</v>
      </c>
      <c r="BW32" t="str">
        <f t="shared" si="4"/>
        <v>曾明浩</v>
      </c>
      <c r="BX32" t="s">
        <v>228</v>
      </c>
      <c r="BZ32" t="s">
        <v>155</v>
      </c>
    </row>
    <row r="33" spans="2:78">
      <c r="B33" t="str">
        <f>项目计划!C28</f>
        <v>峨眉南山乡村振兴农业基础设施建设项目</v>
      </c>
      <c r="C33" t="e">
        <f>项目计划!#REF!</f>
        <v>#REF!</v>
      </c>
      <c r="D33" t="e">
        <f>项目计划!#REF!</f>
        <v>#REF!</v>
      </c>
      <c r="E33" t="e">
        <f>项目计划!#REF!</f>
        <v>#REF!</v>
      </c>
      <c r="F33" t="e">
        <f>项目计划!#REF!</f>
        <v>#REF!</v>
      </c>
      <c r="G33" t="e">
        <f>项目计划!#REF!</f>
        <v>#REF!</v>
      </c>
      <c r="H33" t="e">
        <f>项目计划!#REF!</f>
        <v>#REF!</v>
      </c>
      <c r="I33" t="e">
        <f>项目计划!#REF!</f>
        <v>#REF!</v>
      </c>
      <c r="J33" t="e">
        <f>项目计划!#REF!</f>
        <v>#REF!</v>
      </c>
      <c r="K33" t="e">
        <f>项目计划!#REF!</f>
        <v>#REF!</v>
      </c>
      <c r="L33" t="e">
        <f>项目计划!#REF!</f>
        <v>#REF!</v>
      </c>
      <c r="M33" t="e">
        <f>项目计划!#REF!</f>
        <v>#REF!</v>
      </c>
      <c r="N33" t="e">
        <f>项目计划!#REF!</f>
        <v>#REF!</v>
      </c>
      <c r="O33" t="str">
        <f>项目计划!D28</f>
        <v>峨眉发展（控股）有限责任公司</v>
      </c>
      <c r="P33" t="e">
        <f>项目计划!#REF!</f>
        <v>#REF!</v>
      </c>
      <c r="Q33" t="e">
        <f>项目计划!#REF!</f>
        <v>#REF!</v>
      </c>
      <c r="R33" t="e">
        <f>项目计划!#REF!</f>
        <v>#REF!</v>
      </c>
      <c r="S33" t="e">
        <f>项目计划!#REF!</f>
        <v>#REF!</v>
      </c>
      <c r="T33" t="e">
        <f>项目计划!#REF!</f>
        <v>#REF!</v>
      </c>
      <c r="U33" t="e">
        <f>项目计划!#REF!</f>
        <v>#REF!</v>
      </c>
      <c r="Y33">
        <f>VLOOKUP(B33,计算核对用表!AE:AO,8,FALSE)</f>
        <v>155000</v>
      </c>
      <c r="Z33">
        <f>VLOOKUP(B33,计算核对用表!AE:AO,11,FALSE)</f>
        <v>80000</v>
      </c>
      <c r="AA33">
        <f>VLOOKUP(B33,计算核对用表!AE:AO,9,FALSE)</f>
        <v>28000</v>
      </c>
      <c r="AE33" t="s">
        <v>50</v>
      </c>
      <c r="AF33" t="s">
        <v>109</v>
      </c>
      <c r="AG33" t="s">
        <v>291</v>
      </c>
      <c r="AH33" t="s">
        <v>150</v>
      </c>
      <c r="AI33" t="s">
        <v>112</v>
      </c>
      <c r="AJ33" t="s">
        <v>292</v>
      </c>
      <c r="AK33">
        <v>45689</v>
      </c>
      <c r="AL33">
        <v>155000</v>
      </c>
      <c r="AM33">
        <v>28000</v>
      </c>
      <c r="AN33" t="s">
        <v>122</v>
      </c>
      <c r="AO33">
        <v>80000</v>
      </c>
      <c r="AP33">
        <v>31993</v>
      </c>
      <c r="AT33" t="str">
        <f t="shared" si="0"/>
        <v>2025—2027年</v>
      </c>
      <c r="AU33" s="3">
        <f t="shared" si="1"/>
        <v>0</v>
      </c>
      <c r="AX33" t="str">
        <f t="shared" si="2"/>
        <v>峨眉山市生态环境质量提升与绿色产业融合发展项目</v>
      </c>
      <c r="AY33">
        <v>3</v>
      </c>
      <c r="AZ33" t="s">
        <v>13</v>
      </c>
      <c r="BA33" t="s">
        <v>118</v>
      </c>
      <c r="BB33" t="s">
        <v>146</v>
      </c>
      <c r="BC33" t="s">
        <v>147</v>
      </c>
      <c r="BD33" t="s">
        <v>112</v>
      </c>
      <c r="BE33" t="s">
        <v>148</v>
      </c>
      <c r="BG33">
        <v>650000</v>
      </c>
      <c r="BH33">
        <v>42000</v>
      </c>
      <c r="BI33" t="s">
        <v>293</v>
      </c>
      <c r="BJ33" t="s">
        <v>101</v>
      </c>
      <c r="BO33" t="str">
        <f t="shared" si="3"/>
        <v>曾明浩</v>
      </c>
      <c r="BR33">
        <v>28</v>
      </c>
      <c r="BS33">
        <v>11</v>
      </c>
      <c r="BT33" t="s">
        <v>51</v>
      </c>
      <c r="BU33" t="s">
        <v>294</v>
      </c>
      <c r="BW33" t="str">
        <f t="shared" si="4"/>
        <v>何  方  
罗毅文</v>
      </c>
      <c r="BX33" t="s">
        <v>126</v>
      </c>
      <c r="BZ33" t="s">
        <v>295</v>
      </c>
    </row>
    <row r="34" spans="2:78">
      <c r="B34" t="str">
        <f>项目计划!C29</f>
        <v>峨眉山市中心城区—绥山镇片区城市有机更新项目</v>
      </c>
      <c r="C34" t="e">
        <f>项目计划!#REF!</f>
        <v>#REF!</v>
      </c>
      <c r="D34" t="e">
        <f>项目计划!#REF!</f>
        <v>#REF!</v>
      </c>
      <c r="E34" t="e">
        <f>项目计划!#REF!</f>
        <v>#REF!</v>
      </c>
      <c r="F34" t="e">
        <f>项目计划!#REF!</f>
        <v>#REF!</v>
      </c>
      <c r="G34" t="e">
        <f>项目计划!#REF!</f>
        <v>#REF!</v>
      </c>
      <c r="H34" t="e">
        <f>项目计划!#REF!</f>
        <v>#REF!</v>
      </c>
      <c r="I34" t="e">
        <f>项目计划!#REF!</f>
        <v>#REF!</v>
      </c>
      <c r="J34" t="e">
        <f>项目计划!#REF!</f>
        <v>#REF!</v>
      </c>
      <c r="K34" t="e">
        <f>项目计划!#REF!</f>
        <v>#REF!</v>
      </c>
      <c r="L34" t="e">
        <f>项目计划!#REF!</f>
        <v>#REF!</v>
      </c>
      <c r="M34" t="e">
        <f>项目计划!#REF!</f>
        <v>#REF!</v>
      </c>
      <c r="N34" t="e">
        <f>项目计划!#REF!</f>
        <v>#REF!</v>
      </c>
      <c r="O34" t="str">
        <f>项目计划!D29</f>
        <v>峨眉山现代商业管理有限公司</v>
      </c>
      <c r="P34" t="e">
        <f>项目计划!#REF!</f>
        <v>#REF!</v>
      </c>
      <c r="Q34" t="e">
        <f>项目计划!#REF!</f>
        <v>#REF!</v>
      </c>
      <c r="R34" t="e">
        <f>项目计划!#REF!</f>
        <v>#REF!</v>
      </c>
      <c r="S34" t="e">
        <f>项目计划!#REF!</f>
        <v>#REF!</v>
      </c>
      <c r="T34" t="e">
        <f>项目计划!#REF!</f>
        <v>#REF!</v>
      </c>
      <c r="U34" t="e">
        <f>项目计划!#REF!</f>
        <v>#REF!</v>
      </c>
      <c r="Y34">
        <f>VLOOKUP(B34,计算核对用表!AE:AO,8,FALSE)</f>
        <v>136300</v>
      </c>
      <c r="Z34">
        <f>VLOOKUP(B34,计算核对用表!AE:AO,11,FALSE)</f>
        <v>6000</v>
      </c>
      <c r="AA34">
        <f>VLOOKUP(B34,计算核对用表!AE:AO,9,FALSE)</f>
        <v>10000</v>
      </c>
      <c r="AE34" t="s">
        <v>51</v>
      </c>
      <c r="AF34" t="s">
        <v>109</v>
      </c>
      <c r="AG34" t="s">
        <v>126</v>
      </c>
      <c r="AH34" t="s">
        <v>188</v>
      </c>
      <c r="AI34" t="s">
        <v>112</v>
      </c>
      <c r="AJ34" t="s">
        <v>296</v>
      </c>
      <c r="AK34">
        <v>45783</v>
      </c>
      <c r="AL34">
        <v>136300</v>
      </c>
      <c r="AM34">
        <v>10000</v>
      </c>
      <c r="AN34" t="s">
        <v>122</v>
      </c>
      <c r="AO34">
        <v>6000</v>
      </c>
      <c r="AP34">
        <v>2097</v>
      </c>
      <c r="AT34" t="str">
        <f t="shared" si="0"/>
        <v>2025—2030年</v>
      </c>
      <c r="AU34" s="3">
        <f t="shared" si="1"/>
        <v>0</v>
      </c>
      <c r="AX34" t="str">
        <f t="shared" si="2"/>
        <v>峨眉山市城镇老旧小区及周边配套设施改造项目</v>
      </c>
      <c r="AY34">
        <v>4</v>
      </c>
      <c r="AZ34" t="s">
        <v>15</v>
      </c>
      <c r="BA34" t="s">
        <v>118</v>
      </c>
      <c r="BB34" t="s">
        <v>156</v>
      </c>
      <c r="BC34" t="s">
        <v>157</v>
      </c>
      <c r="BD34" t="s">
        <v>112</v>
      </c>
      <c r="BE34" t="s">
        <v>158</v>
      </c>
      <c r="BG34">
        <v>53000</v>
      </c>
      <c r="BH34">
        <v>5000</v>
      </c>
      <c r="BI34" t="s">
        <v>297</v>
      </c>
      <c r="BJ34" t="s">
        <v>101</v>
      </c>
      <c r="BO34" t="str">
        <f t="shared" si="3"/>
        <v>何  方  
罗毅文</v>
      </c>
      <c r="BR34">
        <v>29</v>
      </c>
      <c r="BS34">
        <v>12</v>
      </c>
      <c r="BT34" t="s">
        <v>298</v>
      </c>
      <c r="BU34" t="s">
        <v>153</v>
      </c>
      <c r="BW34" t="str">
        <f t="shared" si="4"/>
        <v>范  敏</v>
      </c>
      <c r="BX34" t="s">
        <v>123</v>
      </c>
      <c r="BZ34" t="s">
        <v>295</v>
      </c>
    </row>
    <row r="35" spans="2:76">
      <c r="B35" t="e">
        <f>项目计划!#REF!</f>
        <v>#REF!</v>
      </c>
      <c r="C35" t="e">
        <f>项目计划!#REF!</f>
        <v>#REF!</v>
      </c>
      <c r="D35" t="e">
        <f>项目计划!#REF!</f>
        <v>#REF!</v>
      </c>
      <c r="E35" t="e">
        <f>项目计划!#REF!</f>
        <v>#REF!</v>
      </c>
      <c r="F35" t="e">
        <f>项目计划!#REF!</f>
        <v>#REF!</v>
      </c>
      <c r="G35" t="e">
        <f>项目计划!#REF!</f>
        <v>#REF!</v>
      </c>
      <c r="H35" t="e">
        <f>项目计划!#REF!</f>
        <v>#REF!</v>
      </c>
      <c r="I35" t="e">
        <f>项目计划!#REF!</f>
        <v>#REF!</v>
      </c>
      <c r="J35" t="e">
        <f>项目计划!#REF!</f>
        <v>#REF!</v>
      </c>
      <c r="K35" t="e">
        <f>项目计划!#REF!</f>
        <v>#REF!</v>
      </c>
      <c r="L35" t="e">
        <f>项目计划!#REF!</f>
        <v>#REF!</v>
      </c>
      <c r="M35" t="e">
        <f>项目计划!#REF!</f>
        <v>#REF!</v>
      </c>
      <c r="N35" t="e">
        <f>项目计划!#REF!</f>
        <v>#REF!</v>
      </c>
      <c r="O35" t="e">
        <f>项目计划!#REF!</f>
        <v>#REF!</v>
      </c>
      <c r="P35" t="e">
        <f>项目计划!#REF!</f>
        <v>#REF!</v>
      </c>
      <c r="Q35" t="e">
        <f>项目计划!#REF!</f>
        <v>#REF!</v>
      </c>
      <c r="R35" t="e">
        <f>项目计划!#REF!</f>
        <v>#REF!</v>
      </c>
      <c r="S35" t="e">
        <f>项目计划!#REF!</f>
        <v>#REF!</v>
      </c>
      <c r="T35" t="e">
        <f>项目计划!#REF!</f>
        <v>#REF!</v>
      </c>
      <c r="U35" t="e">
        <f>项目计划!#REF!</f>
        <v>#REF!</v>
      </c>
      <c r="Y35" t="e">
        <f>VLOOKUP(B35,计算核对用表!AE:AO,8,FALSE)</f>
        <v>#REF!</v>
      </c>
      <c r="Z35" t="e">
        <f>VLOOKUP(B35,计算核对用表!AE:AO,11,FALSE)</f>
        <v>#REF!</v>
      </c>
      <c r="AA35" t="e">
        <f>VLOOKUP(B35,计算核对用表!AE:AO,9,FALSE)</f>
        <v>#REF!</v>
      </c>
      <c r="AE35" t="s">
        <v>298</v>
      </c>
      <c r="AF35" t="s">
        <v>109</v>
      </c>
      <c r="AG35" t="s">
        <v>123</v>
      </c>
      <c r="AH35" t="s">
        <v>188</v>
      </c>
      <c r="AI35" t="s">
        <v>112</v>
      </c>
      <c r="AJ35" t="s">
        <v>299</v>
      </c>
      <c r="AK35">
        <v>45931</v>
      </c>
      <c r="AL35">
        <v>120392</v>
      </c>
      <c r="AM35">
        <v>10000</v>
      </c>
      <c r="AN35" t="s">
        <v>122</v>
      </c>
      <c r="AP35">
        <v>550</v>
      </c>
      <c r="AT35" t="e">
        <f t="shared" si="0"/>
        <v>#REF!</v>
      </c>
      <c r="AU35" s="3" t="e">
        <f t="shared" si="1"/>
        <v>#REF!</v>
      </c>
      <c r="AX35" t="str">
        <f t="shared" si="2"/>
        <v>峨眉山市森林质量提升项目</v>
      </c>
      <c r="AY35">
        <v>5</v>
      </c>
      <c r="AZ35" t="s">
        <v>17</v>
      </c>
      <c r="BA35" t="s">
        <v>118</v>
      </c>
      <c r="BB35" t="s">
        <v>166</v>
      </c>
      <c r="BC35" t="s">
        <v>167</v>
      </c>
      <c r="BD35" t="s">
        <v>112</v>
      </c>
      <c r="BE35" t="s">
        <v>168</v>
      </c>
      <c r="BG35">
        <v>64761</v>
      </c>
      <c r="BH35">
        <v>20000</v>
      </c>
      <c r="BI35" t="s">
        <v>300</v>
      </c>
      <c r="BJ35" t="s">
        <v>101</v>
      </c>
      <c r="BO35" t="e">
        <f t="shared" si="3"/>
        <v>#REF!</v>
      </c>
      <c r="BR35">
        <v>30</v>
      </c>
      <c r="BS35">
        <v>13</v>
      </c>
      <c r="BT35" t="s">
        <v>53</v>
      </c>
      <c r="BU35" t="s">
        <v>196</v>
      </c>
      <c r="BW35" t="str">
        <f t="shared" si="4"/>
        <v>谭勇强</v>
      </c>
      <c r="BX35" t="s">
        <v>182</v>
      </c>
    </row>
    <row r="36" spans="2:76">
      <c r="B36" t="str">
        <f>项目计划!C30</f>
        <v>峨眉山市罗目镇传统村落保护与宜居建设项目</v>
      </c>
      <c r="C36" t="e">
        <f>项目计划!#REF!</f>
        <v>#REF!</v>
      </c>
      <c r="D36" t="e">
        <f>项目计划!#REF!</f>
        <v>#REF!</v>
      </c>
      <c r="E36" t="e">
        <f>项目计划!#REF!</f>
        <v>#REF!</v>
      </c>
      <c r="F36" t="e">
        <f>项目计划!#REF!</f>
        <v>#REF!</v>
      </c>
      <c r="G36" t="e">
        <f>项目计划!#REF!</f>
        <v>#REF!</v>
      </c>
      <c r="H36" t="e">
        <f>项目计划!#REF!</f>
        <v>#REF!</v>
      </c>
      <c r="I36" t="e">
        <f>项目计划!#REF!</f>
        <v>#REF!</v>
      </c>
      <c r="J36" t="e">
        <f>项目计划!#REF!</f>
        <v>#REF!</v>
      </c>
      <c r="K36" t="e">
        <f>项目计划!#REF!</f>
        <v>#REF!</v>
      </c>
      <c r="L36" t="e">
        <f>项目计划!#REF!</f>
        <v>#REF!</v>
      </c>
      <c r="M36" t="e">
        <f>项目计划!#REF!</f>
        <v>#REF!</v>
      </c>
      <c r="N36" t="e">
        <f>项目计划!#REF!</f>
        <v>#REF!</v>
      </c>
      <c r="O36" t="str">
        <f>项目计划!D30</f>
        <v>峨眉山景城文化旅游发展有限公司</v>
      </c>
      <c r="P36" t="e">
        <f>项目计划!#REF!</f>
        <v>#REF!</v>
      </c>
      <c r="Q36" t="e">
        <f>项目计划!#REF!</f>
        <v>#REF!</v>
      </c>
      <c r="R36" t="e">
        <f>项目计划!#REF!</f>
        <v>#REF!</v>
      </c>
      <c r="S36" t="e">
        <f>项目计划!#REF!</f>
        <v>#REF!</v>
      </c>
      <c r="T36" t="e">
        <f>项目计划!#REF!</f>
        <v>#REF!</v>
      </c>
      <c r="U36" t="e">
        <f>项目计划!#REF!</f>
        <v>#REF!</v>
      </c>
      <c r="Y36">
        <f>VLOOKUP(B36,计算核对用表!AE:AO,8,FALSE)</f>
        <v>50048</v>
      </c>
      <c r="Z36">
        <f>VLOOKUP(B36,计算核对用表!AE:AO,11,FALSE)</f>
        <v>0</v>
      </c>
      <c r="AA36">
        <f>VLOOKUP(B36,计算核对用表!AE:AO,9,FALSE)</f>
        <v>4000</v>
      </c>
      <c r="AE36" t="s">
        <v>53</v>
      </c>
      <c r="AF36" t="s">
        <v>109</v>
      </c>
      <c r="AG36" t="s">
        <v>257</v>
      </c>
      <c r="AH36" t="s">
        <v>139</v>
      </c>
      <c r="AI36" t="s">
        <v>112</v>
      </c>
      <c r="AJ36" t="s">
        <v>301</v>
      </c>
      <c r="AK36">
        <v>45778</v>
      </c>
      <c r="AL36">
        <v>50048</v>
      </c>
      <c r="AM36">
        <v>4000</v>
      </c>
      <c r="AN36" t="s">
        <v>122</v>
      </c>
      <c r="AT36" t="str">
        <f t="shared" si="0"/>
        <v>2025—2028年</v>
      </c>
      <c r="AU36" s="3">
        <f t="shared" si="1"/>
        <v>0</v>
      </c>
      <c r="AX36" t="str">
        <f t="shared" si="2"/>
        <v>峨眉山市安置房建设项目</v>
      </c>
      <c r="AY36">
        <v>6</v>
      </c>
      <c r="AZ36" t="s">
        <v>19</v>
      </c>
      <c r="BA36" t="s">
        <v>118</v>
      </c>
      <c r="BB36" t="s">
        <v>175</v>
      </c>
      <c r="BC36" t="s">
        <v>176</v>
      </c>
      <c r="BD36" t="s">
        <v>112</v>
      </c>
      <c r="BE36" t="s">
        <v>177</v>
      </c>
      <c r="BG36">
        <v>252645</v>
      </c>
      <c r="BH36">
        <v>40000</v>
      </c>
      <c r="BI36" t="s">
        <v>302</v>
      </c>
      <c r="BJ36" t="s">
        <v>101</v>
      </c>
      <c r="BO36" t="str">
        <f t="shared" si="3"/>
        <v>谭勇强</v>
      </c>
      <c r="BR36">
        <v>31</v>
      </c>
      <c r="BS36">
        <v>14</v>
      </c>
      <c r="BT36" t="s">
        <v>159</v>
      </c>
      <c r="BU36" t="s">
        <v>303</v>
      </c>
      <c r="BV36" t="s">
        <v>164</v>
      </c>
      <c r="BW36" t="str">
        <f t="shared" si="4"/>
        <v>任理军</v>
      </c>
      <c r="BX36" t="s">
        <v>304</v>
      </c>
    </row>
    <row r="37" spans="2:78">
      <c r="B37" t="e">
        <f>项目计划!#REF!</f>
        <v>#REF!</v>
      </c>
      <c r="C37" t="e">
        <f>项目计划!#REF!</f>
        <v>#REF!</v>
      </c>
      <c r="D37" t="e">
        <f>项目计划!#REF!</f>
        <v>#REF!</v>
      </c>
      <c r="E37" t="e">
        <f>项目计划!#REF!</f>
        <v>#REF!</v>
      </c>
      <c r="F37" t="e">
        <f>项目计划!#REF!</f>
        <v>#REF!</v>
      </c>
      <c r="G37" t="e">
        <f>项目计划!#REF!</f>
        <v>#REF!</v>
      </c>
      <c r="H37" t="e">
        <f>项目计划!#REF!</f>
        <v>#REF!</v>
      </c>
      <c r="I37" t="e">
        <f>项目计划!#REF!</f>
        <v>#REF!</v>
      </c>
      <c r="J37" t="e">
        <f>项目计划!#REF!</f>
        <v>#REF!</v>
      </c>
      <c r="K37" t="e">
        <f>项目计划!#REF!</f>
        <v>#REF!</v>
      </c>
      <c r="L37" t="e">
        <f>项目计划!#REF!</f>
        <v>#REF!</v>
      </c>
      <c r="M37" t="e">
        <f>项目计划!#REF!</f>
        <v>#REF!</v>
      </c>
      <c r="N37" t="e">
        <f>项目计划!#REF!</f>
        <v>#REF!</v>
      </c>
      <c r="O37" t="e">
        <f>项目计划!#REF!</f>
        <v>#REF!</v>
      </c>
      <c r="P37" t="e">
        <f>项目计划!#REF!</f>
        <v>#REF!</v>
      </c>
      <c r="Q37" t="e">
        <f>项目计划!#REF!</f>
        <v>#REF!</v>
      </c>
      <c r="R37" t="e">
        <f>项目计划!#REF!</f>
        <v>#REF!</v>
      </c>
      <c r="S37" t="e">
        <f>项目计划!#REF!</f>
        <v>#REF!</v>
      </c>
      <c r="T37" t="e">
        <f>项目计划!#REF!</f>
        <v>#REF!</v>
      </c>
      <c r="U37" t="e">
        <f>项目计划!#REF!</f>
        <v>#REF!</v>
      </c>
      <c r="Y37" t="e">
        <f>VLOOKUP(B37,计算核对用表!AE:AO,8,FALSE)</f>
        <v>#REF!</v>
      </c>
      <c r="Z37" t="e">
        <f>VLOOKUP(B37,计算核对用表!AE:AO,11,FALSE)</f>
        <v>#REF!</v>
      </c>
      <c r="AA37" t="e">
        <f>VLOOKUP(B37,计算核对用表!AE:AO,9,FALSE)</f>
        <v>#REF!</v>
      </c>
      <c r="AE37" t="s">
        <v>159</v>
      </c>
      <c r="AF37" t="s">
        <v>109</v>
      </c>
      <c r="AG37" t="s">
        <v>160</v>
      </c>
      <c r="AH37" t="s">
        <v>130</v>
      </c>
      <c r="AI37" t="s">
        <v>112</v>
      </c>
      <c r="AJ37" t="s">
        <v>161</v>
      </c>
      <c r="AK37">
        <v>45931</v>
      </c>
      <c r="AL37">
        <v>52368</v>
      </c>
      <c r="AM37">
        <v>6000</v>
      </c>
      <c r="AN37" t="s">
        <v>252</v>
      </c>
      <c r="AT37" t="e">
        <f t="shared" si="0"/>
        <v>#REF!</v>
      </c>
      <c r="AU37" s="3" t="e">
        <f t="shared" si="1"/>
        <v>#REF!</v>
      </c>
      <c r="AX37" t="str">
        <f t="shared" si="2"/>
        <v>峨眉·南山里</v>
      </c>
      <c r="AY37">
        <v>7</v>
      </c>
      <c r="AZ37" t="s">
        <v>21</v>
      </c>
      <c r="BA37" t="s">
        <v>118</v>
      </c>
      <c r="BB37" t="s">
        <v>184</v>
      </c>
      <c r="BC37" t="s">
        <v>185</v>
      </c>
      <c r="BD37" t="s">
        <v>112</v>
      </c>
      <c r="BE37" t="s">
        <v>186</v>
      </c>
      <c r="BG37">
        <v>500000</v>
      </c>
      <c r="BH37">
        <v>40000</v>
      </c>
      <c r="BI37" t="s">
        <v>305</v>
      </c>
      <c r="BJ37" t="s">
        <v>101</v>
      </c>
      <c r="BO37" t="e">
        <f t="shared" si="3"/>
        <v>#REF!</v>
      </c>
      <c r="BR37">
        <v>32</v>
      </c>
      <c r="BS37">
        <v>15</v>
      </c>
      <c r="BT37" t="s">
        <v>169</v>
      </c>
      <c r="BU37" t="s">
        <v>306</v>
      </c>
      <c r="BV37" t="s">
        <v>307</v>
      </c>
      <c r="BW37" t="str">
        <f t="shared" si="4"/>
        <v>杨达军
童建明</v>
      </c>
      <c r="BX37" t="s">
        <v>308</v>
      </c>
      <c r="BZ37" t="s">
        <v>280</v>
      </c>
    </row>
    <row r="38" spans="2:76">
      <c r="B38" t="e">
        <f>项目计划!#REF!</f>
        <v>#REF!</v>
      </c>
      <c r="C38" t="e">
        <f>项目计划!#REF!</f>
        <v>#REF!</v>
      </c>
      <c r="D38" t="e">
        <f>项目计划!#REF!</f>
        <v>#REF!</v>
      </c>
      <c r="E38" t="e">
        <f>项目计划!#REF!</f>
        <v>#REF!</v>
      </c>
      <c r="F38" t="e">
        <f>项目计划!#REF!</f>
        <v>#REF!</v>
      </c>
      <c r="G38" t="e">
        <f>项目计划!#REF!</f>
        <v>#REF!</v>
      </c>
      <c r="H38" t="e">
        <f>项目计划!#REF!</f>
        <v>#REF!</v>
      </c>
      <c r="I38" t="e">
        <f>项目计划!#REF!</f>
        <v>#REF!</v>
      </c>
      <c r="J38" t="e">
        <f>项目计划!#REF!</f>
        <v>#REF!</v>
      </c>
      <c r="K38" t="e">
        <f>项目计划!#REF!</f>
        <v>#REF!</v>
      </c>
      <c r="L38" t="e">
        <f>项目计划!#REF!</f>
        <v>#REF!</v>
      </c>
      <c r="M38" t="e">
        <f>项目计划!#REF!</f>
        <v>#REF!</v>
      </c>
      <c r="N38" t="e">
        <f>项目计划!#REF!</f>
        <v>#REF!</v>
      </c>
      <c r="O38" t="e">
        <f>项目计划!#REF!</f>
        <v>#REF!</v>
      </c>
      <c r="P38" t="e">
        <f>项目计划!#REF!</f>
        <v>#REF!</v>
      </c>
      <c r="Q38" t="e">
        <f>项目计划!#REF!</f>
        <v>#REF!</v>
      </c>
      <c r="R38" t="e">
        <f>项目计划!#REF!</f>
        <v>#REF!</v>
      </c>
      <c r="S38" t="e">
        <f>项目计划!#REF!</f>
        <v>#REF!</v>
      </c>
      <c r="T38" t="e">
        <f>项目计划!#REF!</f>
        <v>#REF!</v>
      </c>
      <c r="U38" t="e">
        <f>项目计划!#REF!</f>
        <v>#REF!</v>
      </c>
      <c r="Y38" t="e">
        <f>VLOOKUP(B38,计算核对用表!AE:AO,8,FALSE)</f>
        <v>#REF!</v>
      </c>
      <c r="Z38" t="e">
        <f>VLOOKUP(B38,计算核对用表!AE:AO,11,FALSE)</f>
        <v>#REF!</v>
      </c>
      <c r="AA38" t="e">
        <f>VLOOKUP(B38,计算核对用表!AE:AO,9,FALSE)</f>
        <v>#REF!</v>
      </c>
      <c r="AE38" t="s">
        <v>169</v>
      </c>
      <c r="AF38" t="s">
        <v>109</v>
      </c>
      <c r="AG38" t="s">
        <v>170</v>
      </c>
      <c r="AH38" t="s">
        <v>309</v>
      </c>
      <c r="AI38" t="s">
        <v>112</v>
      </c>
      <c r="AJ38" t="s">
        <v>171</v>
      </c>
      <c r="AK38">
        <v>45931</v>
      </c>
      <c r="AL38">
        <v>35000</v>
      </c>
      <c r="AM38">
        <v>32000</v>
      </c>
      <c r="AN38" t="s">
        <v>252</v>
      </c>
      <c r="AP38" t="s">
        <v>275</v>
      </c>
      <c r="AT38" t="e">
        <f t="shared" ref="AT38:AT69" si="5">VLOOKUP(B38,AZ:BF,4,FALSE)</f>
        <v>#REF!</v>
      </c>
      <c r="AU38" s="3" t="e">
        <f t="shared" ref="AU38:AU69" si="6">VLOOKUP(B38,AZ:BF,7,FALSE)</f>
        <v>#REF!</v>
      </c>
      <c r="AX38" t="str">
        <f t="shared" ref="AX38:AX58" si="7">VLOOKUP(AZ38,B:B,1,FALSE)</f>
        <v>峨眉南山乡村振兴示范基地建设项目</v>
      </c>
      <c r="AY38">
        <v>8</v>
      </c>
      <c r="AZ38" t="s">
        <v>29</v>
      </c>
      <c r="BA38" t="s">
        <v>118</v>
      </c>
      <c r="BB38" t="s">
        <v>214</v>
      </c>
      <c r="BC38" t="s">
        <v>176</v>
      </c>
      <c r="BD38" t="s">
        <v>112</v>
      </c>
      <c r="BE38" t="s">
        <v>215</v>
      </c>
      <c r="BG38">
        <v>117208</v>
      </c>
      <c r="BH38">
        <v>25300</v>
      </c>
      <c r="BI38" t="s">
        <v>310</v>
      </c>
      <c r="BJ38" t="s">
        <v>101</v>
      </c>
      <c r="BO38" t="e">
        <f t="shared" ref="BO38:BO69" si="8">VLOOKUP(B38,BT:BX,4,FALSE)</f>
        <v>#REF!</v>
      </c>
      <c r="BR38">
        <v>33</v>
      </c>
      <c r="BS38">
        <v>16</v>
      </c>
      <c r="BT38" t="s">
        <v>55</v>
      </c>
      <c r="BU38" t="s">
        <v>268</v>
      </c>
      <c r="BW38" t="str">
        <f t="shared" ref="BW38:BW69" si="9">IF(BV38="",BU38,BV38)</f>
        <v>刘作宇</v>
      </c>
      <c r="BX38" t="s">
        <v>251</v>
      </c>
    </row>
    <row r="39" spans="2:77">
      <c r="B39" t="str">
        <f>项目计划!C31</f>
        <v>峨眉山经济开发区承载能力设施建设项目</v>
      </c>
      <c r="C39" t="e">
        <f>项目计划!#REF!</f>
        <v>#REF!</v>
      </c>
      <c r="D39" t="e">
        <f>项目计划!#REF!</f>
        <v>#REF!</v>
      </c>
      <c r="E39" t="e">
        <f>项目计划!#REF!</f>
        <v>#REF!</v>
      </c>
      <c r="F39" t="e">
        <f>项目计划!#REF!</f>
        <v>#REF!</v>
      </c>
      <c r="G39" t="e">
        <f>项目计划!#REF!</f>
        <v>#REF!</v>
      </c>
      <c r="H39" t="e">
        <f>项目计划!#REF!</f>
        <v>#REF!</v>
      </c>
      <c r="I39" t="e">
        <f>项目计划!#REF!</f>
        <v>#REF!</v>
      </c>
      <c r="J39" t="e">
        <f>项目计划!#REF!</f>
        <v>#REF!</v>
      </c>
      <c r="K39" t="e">
        <f>项目计划!#REF!</f>
        <v>#REF!</v>
      </c>
      <c r="L39" t="e">
        <f>项目计划!#REF!</f>
        <v>#REF!</v>
      </c>
      <c r="M39" t="e">
        <f>项目计划!#REF!</f>
        <v>#REF!</v>
      </c>
      <c r="N39" t="e">
        <f>项目计划!#REF!</f>
        <v>#REF!</v>
      </c>
      <c r="O39" t="str">
        <f>项目计划!D31</f>
        <v>峨眉山产投建设发展集团有限公司</v>
      </c>
      <c r="P39" t="e">
        <f>项目计划!#REF!</f>
        <v>#REF!</v>
      </c>
      <c r="Q39" t="e">
        <f>项目计划!#REF!</f>
        <v>#REF!</v>
      </c>
      <c r="R39" t="e">
        <f>项目计划!#REF!</f>
        <v>#REF!</v>
      </c>
      <c r="S39" t="e">
        <f>项目计划!#REF!</f>
        <v>#REF!</v>
      </c>
      <c r="T39" t="e">
        <f>项目计划!#REF!</f>
        <v>#REF!</v>
      </c>
      <c r="U39" t="e">
        <f>项目计划!#REF!</f>
        <v>#REF!</v>
      </c>
      <c r="Y39">
        <f>VLOOKUP(B39,计算核对用表!AE:AO,8,FALSE)</f>
        <v>90000</v>
      </c>
      <c r="Z39">
        <f>VLOOKUP(B39,计算核对用表!AE:AO,11,FALSE)</f>
        <v>0</v>
      </c>
      <c r="AA39">
        <f>VLOOKUP(B39,计算核对用表!AE:AO,9,FALSE)</f>
        <v>5000</v>
      </c>
      <c r="AE39" t="s">
        <v>55</v>
      </c>
      <c r="AF39" t="s">
        <v>109</v>
      </c>
      <c r="AG39" t="s">
        <v>178</v>
      </c>
      <c r="AH39" t="s">
        <v>139</v>
      </c>
      <c r="AI39" t="s">
        <v>112</v>
      </c>
      <c r="AJ39" t="s">
        <v>179</v>
      </c>
      <c r="AK39">
        <v>45931</v>
      </c>
      <c r="AL39">
        <v>90000</v>
      </c>
      <c r="AM39">
        <v>5000</v>
      </c>
      <c r="AN39" t="s">
        <v>252</v>
      </c>
      <c r="AP39" t="s">
        <v>275</v>
      </c>
      <c r="AT39" t="str">
        <f t="shared" si="5"/>
        <v>2025—2028年</v>
      </c>
      <c r="AU39" s="3">
        <f t="shared" si="6"/>
        <v>45931</v>
      </c>
      <c r="AX39" t="str">
        <f t="shared" si="7"/>
        <v>峨眉南山乡村振兴产业配套建设项目</v>
      </c>
      <c r="AY39">
        <v>9</v>
      </c>
      <c r="AZ39" t="s">
        <v>31</v>
      </c>
      <c r="BA39" t="s">
        <v>118</v>
      </c>
      <c r="BB39" t="s">
        <v>219</v>
      </c>
      <c r="BC39" t="s">
        <v>176</v>
      </c>
      <c r="BD39" t="s">
        <v>112</v>
      </c>
      <c r="BE39" t="s">
        <v>311</v>
      </c>
      <c r="BG39">
        <v>79611</v>
      </c>
      <c r="BH39">
        <v>24500</v>
      </c>
      <c r="BI39" t="s">
        <v>312</v>
      </c>
      <c r="BJ39" t="s">
        <v>101</v>
      </c>
      <c r="BO39" t="str">
        <f t="shared" si="8"/>
        <v>刘作宇</v>
      </c>
      <c r="BR39">
        <v>34</v>
      </c>
      <c r="BS39">
        <v>17</v>
      </c>
      <c r="BT39" t="s">
        <v>187</v>
      </c>
      <c r="BU39" t="s">
        <v>163</v>
      </c>
      <c r="BV39" t="s">
        <v>164</v>
      </c>
      <c r="BW39" t="str">
        <f t="shared" si="9"/>
        <v>任理军</v>
      </c>
      <c r="BX39" t="s">
        <v>165</v>
      </c>
      <c r="BY39" t="s">
        <v>313</v>
      </c>
    </row>
    <row r="40" spans="2:78">
      <c r="B40" t="e">
        <f>项目计划!#REF!</f>
        <v>#REF!</v>
      </c>
      <c r="C40" t="e">
        <f>项目计划!#REF!</f>
        <v>#REF!</v>
      </c>
      <c r="D40" t="e">
        <f>项目计划!#REF!</f>
        <v>#REF!</v>
      </c>
      <c r="E40" t="e">
        <f>项目计划!#REF!</f>
        <v>#REF!</v>
      </c>
      <c r="F40" t="e">
        <f>项目计划!#REF!</f>
        <v>#REF!</v>
      </c>
      <c r="G40" t="e">
        <f>项目计划!#REF!</f>
        <v>#REF!</v>
      </c>
      <c r="H40" t="e">
        <f>项目计划!#REF!</f>
        <v>#REF!</v>
      </c>
      <c r="I40" t="e">
        <f>项目计划!#REF!</f>
        <v>#REF!</v>
      </c>
      <c r="J40" t="e">
        <f>项目计划!#REF!</f>
        <v>#REF!</v>
      </c>
      <c r="K40" t="e">
        <f>项目计划!#REF!</f>
        <v>#REF!</v>
      </c>
      <c r="L40" t="e">
        <f>项目计划!#REF!</f>
        <v>#REF!</v>
      </c>
      <c r="M40" t="e">
        <f>项目计划!#REF!</f>
        <v>#REF!</v>
      </c>
      <c r="N40" t="e">
        <f>项目计划!#REF!</f>
        <v>#REF!</v>
      </c>
      <c r="O40" t="e">
        <f>项目计划!#REF!</f>
        <v>#REF!</v>
      </c>
      <c r="P40" t="e">
        <f>项目计划!#REF!</f>
        <v>#REF!</v>
      </c>
      <c r="Q40" t="e">
        <f>项目计划!#REF!</f>
        <v>#REF!</v>
      </c>
      <c r="R40" t="e">
        <f>项目计划!#REF!</f>
        <v>#REF!</v>
      </c>
      <c r="S40" t="e">
        <f>项目计划!#REF!</f>
        <v>#REF!</v>
      </c>
      <c r="T40" t="e">
        <f>项目计划!#REF!</f>
        <v>#REF!</v>
      </c>
      <c r="U40" t="e">
        <f>项目计划!#REF!</f>
        <v>#REF!</v>
      </c>
      <c r="Y40" t="e">
        <f>VLOOKUP(B40,计算核对用表!AE:AO,8,FALSE)</f>
        <v>#REF!</v>
      </c>
      <c r="Z40" t="e">
        <f>VLOOKUP(B40,计算核对用表!AE:AO,11,FALSE)</f>
        <v>#REF!</v>
      </c>
      <c r="AA40" t="e">
        <f>VLOOKUP(B40,计算核对用表!AE:AO,9,FALSE)</f>
        <v>#REF!</v>
      </c>
      <c r="AE40" t="s">
        <v>187</v>
      </c>
      <c r="AF40" t="s">
        <v>109</v>
      </c>
      <c r="AG40" t="s">
        <v>146</v>
      </c>
      <c r="AH40" t="s">
        <v>188</v>
      </c>
      <c r="AI40" t="s">
        <v>112</v>
      </c>
      <c r="AJ40" t="s">
        <v>189</v>
      </c>
      <c r="AK40">
        <v>45992</v>
      </c>
      <c r="AL40">
        <v>199945</v>
      </c>
      <c r="AM40">
        <v>20000</v>
      </c>
      <c r="AN40" t="s">
        <v>252</v>
      </c>
      <c r="AP40" t="s">
        <v>275</v>
      </c>
      <c r="AT40" t="e">
        <f t="shared" si="5"/>
        <v>#REF!</v>
      </c>
      <c r="AU40" s="3" t="e">
        <f t="shared" si="6"/>
        <v>#REF!</v>
      </c>
      <c r="AX40" t="str">
        <f t="shared" si="7"/>
        <v>峨眉山市大为镇群达村至双龙村段幸福美丽乡村路</v>
      </c>
      <c r="AY40">
        <v>10</v>
      </c>
      <c r="AZ40" t="s">
        <v>32</v>
      </c>
      <c r="BA40" t="s">
        <v>118</v>
      </c>
      <c r="BB40" t="s">
        <v>223</v>
      </c>
      <c r="BC40" t="s">
        <v>120</v>
      </c>
      <c r="BD40" t="s">
        <v>140</v>
      </c>
      <c r="BE40" t="s">
        <v>224</v>
      </c>
      <c r="BG40">
        <v>10369</v>
      </c>
      <c r="BH40">
        <v>5100</v>
      </c>
      <c r="BI40" t="s">
        <v>314</v>
      </c>
      <c r="BJ40" t="s">
        <v>101</v>
      </c>
      <c r="BO40" t="e">
        <f t="shared" si="8"/>
        <v>#REF!</v>
      </c>
      <c r="BR40">
        <v>35</v>
      </c>
      <c r="BS40">
        <v>18</v>
      </c>
      <c r="BT40" t="s">
        <v>57</v>
      </c>
      <c r="BU40" t="s">
        <v>153</v>
      </c>
      <c r="BV40" t="s">
        <v>315</v>
      </c>
      <c r="BW40" t="str">
        <f t="shared" si="9"/>
        <v>范  敏
李怡秋</v>
      </c>
      <c r="BX40" t="s">
        <v>154</v>
      </c>
      <c r="BZ40" t="s">
        <v>280</v>
      </c>
    </row>
    <row r="41" spans="2:78">
      <c r="B41" t="str">
        <f>项目计划!C32</f>
        <v>峨眉山市“四公一农”改造提升项目</v>
      </c>
      <c r="C41" t="e">
        <f>项目计划!#REF!</f>
        <v>#REF!</v>
      </c>
      <c r="D41" t="e">
        <f>项目计划!#REF!</f>
        <v>#REF!</v>
      </c>
      <c r="E41" t="e">
        <f>项目计划!#REF!</f>
        <v>#REF!</v>
      </c>
      <c r="F41" t="e">
        <f>项目计划!#REF!</f>
        <v>#REF!</v>
      </c>
      <c r="G41" t="e">
        <f>项目计划!#REF!</f>
        <v>#REF!</v>
      </c>
      <c r="H41" t="e">
        <f>项目计划!#REF!</f>
        <v>#REF!</v>
      </c>
      <c r="I41" t="e">
        <f>项目计划!#REF!</f>
        <v>#REF!</v>
      </c>
      <c r="J41" t="e">
        <f>项目计划!#REF!</f>
        <v>#REF!</v>
      </c>
      <c r="K41" t="e">
        <f>项目计划!#REF!</f>
        <v>#REF!</v>
      </c>
      <c r="L41" t="e">
        <f>项目计划!#REF!</f>
        <v>#REF!</v>
      </c>
      <c r="M41" t="e">
        <f>项目计划!#REF!</f>
        <v>#REF!</v>
      </c>
      <c r="N41" t="e">
        <f>项目计划!#REF!</f>
        <v>#REF!</v>
      </c>
      <c r="O41" t="str">
        <f>项目计划!D32</f>
        <v>峨眉山名城产业集团有限公司
峨眉山文旅交通集团有限公司</v>
      </c>
      <c r="P41" t="e">
        <f>项目计划!#REF!</f>
        <v>#REF!</v>
      </c>
      <c r="Q41" t="e">
        <f>项目计划!#REF!</f>
        <v>#REF!</v>
      </c>
      <c r="R41" t="e">
        <f>项目计划!#REF!</f>
        <v>#REF!</v>
      </c>
      <c r="S41" t="e">
        <f>项目计划!#REF!</f>
        <v>#REF!</v>
      </c>
      <c r="T41" t="e">
        <f>项目计划!#REF!</f>
        <v>#REF!</v>
      </c>
      <c r="U41" t="e">
        <f>项目计划!#REF!</f>
        <v>#REF!</v>
      </c>
      <c r="Y41">
        <f>VLOOKUP(B41,计算核对用表!AE:AO,8,FALSE)</f>
        <v>40000</v>
      </c>
      <c r="Z41">
        <f>VLOOKUP(B41,计算核对用表!AE:AO,11,FALSE)</f>
        <v>25300</v>
      </c>
      <c r="AA41">
        <f>VLOOKUP(B41,计算核对用表!AE:AO,9,FALSE)</f>
        <v>15000</v>
      </c>
      <c r="AE41" t="s">
        <v>57</v>
      </c>
      <c r="AF41" t="s">
        <v>109</v>
      </c>
      <c r="AG41" t="s">
        <v>316</v>
      </c>
      <c r="AH41" t="s">
        <v>150</v>
      </c>
      <c r="AI41" t="s">
        <v>203</v>
      </c>
      <c r="AJ41" t="s">
        <v>317</v>
      </c>
      <c r="AK41">
        <v>45809</v>
      </c>
      <c r="AL41">
        <v>40000</v>
      </c>
      <c r="AM41">
        <v>15000</v>
      </c>
      <c r="AN41" t="s">
        <v>122</v>
      </c>
      <c r="AO41">
        <v>25300</v>
      </c>
      <c r="AP41">
        <v>9856</v>
      </c>
      <c r="AT41" t="str">
        <f t="shared" si="5"/>
        <v>2025—2027年</v>
      </c>
      <c r="AU41" s="3">
        <f t="shared" si="6"/>
        <v>0</v>
      </c>
      <c r="AX41" t="str">
        <f t="shared" si="7"/>
        <v>峨眉山市龙腾生物科技有限公司设备更新项目</v>
      </c>
      <c r="AY41">
        <v>11</v>
      </c>
      <c r="AZ41" t="s">
        <v>36</v>
      </c>
      <c r="BA41" t="s">
        <v>118</v>
      </c>
      <c r="BB41" t="s">
        <v>129</v>
      </c>
      <c r="BC41" t="s">
        <v>120</v>
      </c>
      <c r="BD41" t="s">
        <v>112</v>
      </c>
      <c r="BE41" t="s">
        <v>237</v>
      </c>
      <c r="BG41">
        <v>5000</v>
      </c>
      <c r="BH41">
        <v>3900</v>
      </c>
      <c r="BI41" t="s">
        <v>318</v>
      </c>
      <c r="BJ41" t="s">
        <v>101</v>
      </c>
      <c r="BO41" t="str">
        <f t="shared" si="8"/>
        <v>范  敏
李怡秋</v>
      </c>
      <c r="BR41">
        <v>36</v>
      </c>
      <c r="BS41">
        <v>19</v>
      </c>
      <c r="BT41" t="s">
        <v>59</v>
      </c>
      <c r="BU41" t="s">
        <v>262</v>
      </c>
      <c r="BW41" t="str">
        <f t="shared" si="9"/>
        <v>郑文武</v>
      </c>
      <c r="BX41" t="s">
        <v>154</v>
      </c>
      <c r="BZ41" t="s">
        <v>319</v>
      </c>
    </row>
    <row r="42" spans="2:76">
      <c r="B42" t="str">
        <f>项目计划!C33</f>
        <v>峨眉山名山别宛项目</v>
      </c>
      <c r="C42" t="e">
        <f>项目计划!#REF!</f>
        <v>#REF!</v>
      </c>
      <c r="D42" t="e">
        <f>项目计划!#REF!</f>
        <v>#REF!</v>
      </c>
      <c r="E42" t="e">
        <f>项目计划!#REF!</f>
        <v>#REF!</v>
      </c>
      <c r="F42" t="e">
        <f>项目计划!#REF!</f>
        <v>#REF!</v>
      </c>
      <c r="G42" t="e">
        <f>项目计划!#REF!</f>
        <v>#REF!</v>
      </c>
      <c r="H42" t="e">
        <f>项目计划!#REF!</f>
        <v>#REF!</v>
      </c>
      <c r="I42" t="e">
        <f>项目计划!#REF!</f>
        <v>#REF!</v>
      </c>
      <c r="J42" t="e">
        <f>项目计划!#REF!</f>
        <v>#REF!</v>
      </c>
      <c r="K42" t="e">
        <f>项目计划!#REF!</f>
        <v>#REF!</v>
      </c>
      <c r="L42" t="e">
        <f>项目计划!#REF!</f>
        <v>#REF!</v>
      </c>
      <c r="M42" t="e">
        <f>项目计划!#REF!</f>
        <v>#REF!</v>
      </c>
      <c r="N42" t="e">
        <f>项目计划!#REF!</f>
        <v>#REF!</v>
      </c>
      <c r="O42" t="str">
        <f>项目计划!D33</f>
        <v>峨眉山景城文化旅游发展有限公司</v>
      </c>
      <c r="P42" t="e">
        <f>项目计划!#REF!</f>
        <v>#REF!</v>
      </c>
      <c r="Q42" t="e">
        <f>项目计划!#REF!</f>
        <v>#REF!</v>
      </c>
      <c r="R42" t="e">
        <f>项目计划!#REF!</f>
        <v>#REF!</v>
      </c>
      <c r="S42" t="e">
        <f>项目计划!#REF!</f>
        <v>#REF!</v>
      </c>
      <c r="T42" t="e">
        <f>项目计划!#REF!</f>
        <v>#REF!</v>
      </c>
      <c r="U42" t="e">
        <f>项目计划!#REF!</f>
        <v>#REF!</v>
      </c>
      <c r="Y42">
        <f>VLOOKUP(B42,计算核对用表!AE:AO,8,FALSE)</f>
        <v>88000</v>
      </c>
      <c r="Z42">
        <f>VLOOKUP(B42,计算核对用表!AE:AO,11,FALSE)</f>
        <v>88000</v>
      </c>
      <c r="AA42">
        <f>VLOOKUP(B42,计算核对用表!AE:AO,9,FALSE)</f>
        <v>20000</v>
      </c>
      <c r="AE42" t="s">
        <v>59</v>
      </c>
      <c r="AF42" t="s">
        <v>109</v>
      </c>
      <c r="AG42" t="s">
        <v>199</v>
      </c>
      <c r="AH42" t="s">
        <v>130</v>
      </c>
      <c r="AI42" t="s">
        <v>112</v>
      </c>
      <c r="AJ42" t="s">
        <v>320</v>
      </c>
      <c r="AK42">
        <v>45658</v>
      </c>
      <c r="AL42">
        <v>88000</v>
      </c>
      <c r="AM42">
        <v>20000</v>
      </c>
      <c r="AN42" t="s">
        <v>122</v>
      </c>
      <c r="AO42">
        <v>88000</v>
      </c>
      <c r="AP42">
        <v>6503</v>
      </c>
      <c r="AT42" t="str">
        <f t="shared" si="5"/>
        <v>2025—2026年</v>
      </c>
      <c r="AU42" s="3">
        <f t="shared" si="6"/>
        <v>0</v>
      </c>
      <c r="AX42" t="str">
        <f t="shared" si="7"/>
        <v>峨眉山市现代农业提质增效示范项目</v>
      </c>
      <c r="AY42">
        <v>12</v>
      </c>
      <c r="AZ42" t="s">
        <v>38</v>
      </c>
      <c r="BA42" t="s">
        <v>118</v>
      </c>
      <c r="BB42" t="s">
        <v>242</v>
      </c>
      <c r="BC42" t="s">
        <v>200</v>
      </c>
      <c r="BD42" t="s">
        <v>112</v>
      </c>
      <c r="BE42" t="s">
        <v>244</v>
      </c>
      <c r="BG42">
        <v>58868</v>
      </c>
      <c r="BH42">
        <v>8000</v>
      </c>
      <c r="BI42" t="s">
        <v>321</v>
      </c>
      <c r="BJ42" t="s">
        <v>101</v>
      </c>
      <c r="BO42" t="str">
        <f t="shared" si="8"/>
        <v>郑文武</v>
      </c>
      <c r="BR42">
        <v>37</v>
      </c>
      <c r="BS42">
        <v>20</v>
      </c>
      <c r="BT42" t="s">
        <v>60</v>
      </c>
      <c r="BU42" t="s">
        <v>262</v>
      </c>
      <c r="BW42" t="str">
        <f t="shared" si="9"/>
        <v>郑文武</v>
      </c>
      <c r="BX42" t="s">
        <v>228</v>
      </c>
    </row>
    <row r="43" spans="2:76">
      <c r="B43" t="str">
        <f>项目计划!C34</f>
        <v>峨眉山市符溪镇稻菜轮作项目</v>
      </c>
      <c r="C43" t="e">
        <f>项目计划!#REF!</f>
        <v>#REF!</v>
      </c>
      <c r="D43" t="e">
        <f>项目计划!#REF!</f>
        <v>#REF!</v>
      </c>
      <c r="E43" t="e">
        <f>项目计划!#REF!</f>
        <v>#REF!</v>
      </c>
      <c r="F43" t="e">
        <f>项目计划!#REF!</f>
        <v>#REF!</v>
      </c>
      <c r="G43" t="e">
        <f>项目计划!#REF!</f>
        <v>#REF!</v>
      </c>
      <c r="H43" t="e">
        <f>项目计划!#REF!</f>
        <v>#REF!</v>
      </c>
      <c r="I43" t="e">
        <f>项目计划!#REF!</f>
        <v>#REF!</v>
      </c>
      <c r="J43" t="e">
        <f>项目计划!#REF!</f>
        <v>#REF!</v>
      </c>
      <c r="K43" t="e">
        <f>项目计划!#REF!</f>
        <v>#REF!</v>
      </c>
      <c r="L43" t="e">
        <f>项目计划!#REF!</f>
        <v>#REF!</v>
      </c>
      <c r="M43" t="e">
        <f>项目计划!#REF!</f>
        <v>#REF!</v>
      </c>
      <c r="N43" t="e">
        <f>项目计划!#REF!</f>
        <v>#REF!</v>
      </c>
      <c r="O43" t="str">
        <f>项目计划!D34</f>
        <v>符溪镇人民政府
峨眉山现代农业发展集团有限公司</v>
      </c>
      <c r="P43" t="e">
        <f>项目计划!#REF!</f>
        <v>#REF!</v>
      </c>
      <c r="Q43" t="e">
        <f>项目计划!#REF!</f>
        <v>#REF!</v>
      </c>
      <c r="R43" t="e">
        <f>项目计划!#REF!</f>
        <v>#REF!</v>
      </c>
      <c r="S43" t="e">
        <f>项目计划!#REF!</f>
        <v>#REF!</v>
      </c>
      <c r="T43" t="e">
        <f>项目计划!#REF!</f>
        <v>#REF!</v>
      </c>
      <c r="U43" t="e">
        <f>项目计划!#REF!</f>
        <v>#REF!</v>
      </c>
      <c r="Y43">
        <f>VLOOKUP(B43,计算核对用表!AE:AO,8,FALSE)</f>
        <v>5000</v>
      </c>
      <c r="Z43">
        <f>VLOOKUP(B43,计算核对用表!AE:AO,11,FALSE)</f>
        <v>2000</v>
      </c>
      <c r="AA43">
        <f>VLOOKUP(B43,计算核对用表!AE:AO,9,FALSE)</f>
        <v>5000</v>
      </c>
      <c r="AE43" t="s">
        <v>60</v>
      </c>
      <c r="AF43" t="s">
        <v>109</v>
      </c>
      <c r="AG43" t="s">
        <v>110</v>
      </c>
      <c r="AH43" t="s">
        <v>111</v>
      </c>
      <c r="AI43" t="s">
        <v>203</v>
      </c>
      <c r="AJ43" t="s">
        <v>322</v>
      </c>
      <c r="AK43">
        <v>45658</v>
      </c>
      <c r="AL43">
        <v>5000</v>
      </c>
      <c r="AM43">
        <v>5000</v>
      </c>
      <c r="AN43" t="s">
        <v>122</v>
      </c>
      <c r="AO43">
        <v>2000</v>
      </c>
      <c r="AP43">
        <v>1447</v>
      </c>
      <c r="AT43" t="e">
        <f>VLOOKUP(B43,AZ:BF,4,FALSE)</f>
        <v>#N/A</v>
      </c>
      <c r="AU43" s="3" t="e">
        <f>VLOOKUP(B43,AZ:BF,7,FALSE)</f>
        <v>#N/A</v>
      </c>
      <c r="AX43" t="str">
        <f t="shared" si="7"/>
        <v>峨眉山茶产业园项目</v>
      </c>
      <c r="AY43">
        <v>13</v>
      </c>
      <c r="AZ43" t="s">
        <v>42</v>
      </c>
      <c r="BA43" t="s">
        <v>109</v>
      </c>
      <c r="BB43" t="s">
        <v>263</v>
      </c>
      <c r="BC43" t="s">
        <v>150</v>
      </c>
      <c r="BD43" t="s">
        <v>112</v>
      </c>
      <c r="BE43" t="s">
        <v>264</v>
      </c>
      <c r="BG43">
        <v>79848</v>
      </c>
      <c r="BH43">
        <v>20000</v>
      </c>
      <c r="BI43" t="s">
        <v>323</v>
      </c>
      <c r="BJ43" t="s">
        <v>101</v>
      </c>
      <c r="BO43" t="str">
        <f t="shared" si="8"/>
        <v>郑文武</v>
      </c>
      <c r="BR43">
        <v>38</v>
      </c>
      <c r="BS43">
        <v>21</v>
      </c>
      <c r="BT43" t="s">
        <v>62</v>
      </c>
      <c r="BU43" t="s">
        <v>262</v>
      </c>
      <c r="BW43" t="str">
        <f t="shared" si="9"/>
        <v>郑文武</v>
      </c>
      <c r="BX43" t="s">
        <v>228</v>
      </c>
    </row>
    <row r="44" spans="2:78">
      <c r="B44" t="str">
        <f>项目计划!C35</f>
        <v>峨眉山中医药（云朵玫瑰）产业园项目</v>
      </c>
      <c r="C44" t="e">
        <f>项目计划!#REF!</f>
        <v>#REF!</v>
      </c>
      <c r="D44" t="e">
        <f>项目计划!#REF!</f>
        <v>#REF!</v>
      </c>
      <c r="E44" t="e">
        <f>项目计划!#REF!</f>
        <v>#REF!</v>
      </c>
      <c r="F44" t="e">
        <f>项目计划!#REF!</f>
        <v>#REF!</v>
      </c>
      <c r="G44" t="e">
        <f>项目计划!#REF!</f>
        <v>#REF!</v>
      </c>
      <c r="H44" t="e">
        <f>项目计划!#REF!</f>
        <v>#REF!</v>
      </c>
      <c r="I44" t="e">
        <f>项目计划!#REF!</f>
        <v>#REF!</v>
      </c>
      <c r="J44" t="e">
        <f>项目计划!#REF!</f>
        <v>#REF!</v>
      </c>
      <c r="K44" t="e">
        <f>项目计划!#REF!</f>
        <v>#REF!</v>
      </c>
      <c r="L44" t="e">
        <f>项目计划!#REF!</f>
        <v>#REF!</v>
      </c>
      <c r="M44" t="e">
        <f>项目计划!#REF!</f>
        <v>#REF!</v>
      </c>
      <c r="N44" t="e">
        <f>项目计划!#REF!</f>
        <v>#REF!</v>
      </c>
      <c r="O44" t="str">
        <f>项目计划!D35</f>
        <v>华玫科技集团有限公司</v>
      </c>
      <c r="P44" t="e">
        <f>项目计划!#REF!</f>
        <v>#REF!</v>
      </c>
      <c r="Q44" t="e">
        <f>项目计划!#REF!</f>
        <v>#REF!</v>
      </c>
      <c r="R44" t="e">
        <f>项目计划!#REF!</f>
        <v>#REF!</v>
      </c>
      <c r="S44" t="e">
        <f>项目计划!#REF!</f>
        <v>#REF!</v>
      </c>
      <c r="T44" t="e">
        <f>项目计划!#REF!</f>
        <v>#REF!</v>
      </c>
      <c r="U44" t="e">
        <f>项目计划!#REF!</f>
        <v>#REF!</v>
      </c>
      <c r="Y44">
        <f>VLOOKUP(B44,计算核对用表!AE:AO,8,FALSE)</f>
        <v>13000</v>
      </c>
      <c r="Z44">
        <f>VLOOKUP(B44,计算核对用表!AE:AO,11,FALSE)</f>
        <v>0</v>
      </c>
      <c r="AA44">
        <f>VLOOKUP(B44,计算核对用表!AE:AO,9,FALSE)</f>
        <v>4000</v>
      </c>
      <c r="AE44" t="s">
        <v>62</v>
      </c>
      <c r="AF44" t="s">
        <v>109</v>
      </c>
      <c r="AG44" t="s">
        <v>324</v>
      </c>
      <c r="AH44" t="s">
        <v>130</v>
      </c>
      <c r="AI44" t="s">
        <v>112</v>
      </c>
      <c r="AJ44" t="s">
        <v>325</v>
      </c>
      <c r="AK44">
        <v>45717</v>
      </c>
      <c r="AL44">
        <v>13000</v>
      </c>
      <c r="AM44">
        <v>4000</v>
      </c>
      <c r="AN44" t="s">
        <v>122</v>
      </c>
      <c r="AP44">
        <v>500</v>
      </c>
      <c r="AT44" t="str">
        <f t="shared" si="5"/>
        <v>2025—2026年</v>
      </c>
      <c r="AU44" s="3">
        <f t="shared" si="6"/>
        <v>0</v>
      </c>
      <c r="AX44" t="e">
        <f t="shared" si="7"/>
        <v>#N/A</v>
      </c>
      <c r="AY44">
        <v>14</v>
      </c>
      <c r="AZ44" t="s">
        <v>284</v>
      </c>
      <c r="BA44" t="s">
        <v>109</v>
      </c>
      <c r="BB44" t="s">
        <v>129</v>
      </c>
      <c r="BC44" t="s">
        <v>111</v>
      </c>
      <c r="BD44" t="s">
        <v>112</v>
      </c>
      <c r="BE44" t="s">
        <v>286</v>
      </c>
      <c r="BG44">
        <v>9590</v>
      </c>
      <c r="BH44">
        <v>3000</v>
      </c>
      <c r="BI44" t="s">
        <v>326</v>
      </c>
      <c r="BJ44" t="s">
        <v>101</v>
      </c>
      <c r="BO44" t="str">
        <f t="shared" si="8"/>
        <v>郑文武</v>
      </c>
      <c r="BR44">
        <v>39</v>
      </c>
      <c r="BS44">
        <v>22</v>
      </c>
      <c r="BT44" t="s">
        <v>327</v>
      </c>
      <c r="BU44" t="s">
        <v>328</v>
      </c>
      <c r="BV44" t="s">
        <v>329</v>
      </c>
      <c r="BW44" t="str">
        <f t="shared" si="9"/>
        <v>阙孝中</v>
      </c>
      <c r="BX44" t="s">
        <v>330</v>
      </c>
      <c r="BZ44" t="s">
        <v>280</v>
      </c>
    </row>
    <row r="45" spans="2:78">
      <c r="B45" t="e">
        <f>项目计划!#REF!</f>
        <v>#REF!</v>
      </c>
      <c r="C45" t="e">
        <f>项目计划!#REF!</f>
        <v>#REF!</v>
      </c>
      <c r="D45" t="e">
        <f>项目计划!#REF!</f>
        <v>#REF!</v>
      </c>
      <c r="E45" t="e">
        <f>项目计划!#REF!</f>
        <v>#REF!</v>
      </c>
      <c r="F45" t="e">
        <f>项目计划!#REF!</f>
        <v>#REF!</v>
      </c>
      <c r="G45" t="e">
        <f>项目计划!#REF!</f>
        <v>#REF!</v>
      </c>
      <c r="H45" t="e">
        <f>项目计划!#REF!</f>
        <v>#REF!</v>
      </c>
      <c r="I45" t="e">
        <f>项目计划!#REF!</f>
        <v>#REF!</v>
      </c>
      <c r="J45" t="e">
        <f>项目计划!#REF!</f>
        <v>#REF!</v>
      </c>
      <c r="K45" t="e">
        <f>项目计划!#REF!</f>
        <v>#REF!</v>
      </c>
      <c r="L45" t="e">
        <f>项目计划!#REF!</f>
        <v>#REF!</v>
      </c>
      <c r="M45" t="e">
        <f>项目计划!#REF!</f>
        <v>#REF!</v>
      </c>
      <c r="N45" t="e">
        <f>项目计划!#REF!</f>
        <v>#REF!</v>
      </c>
      <c r="O45" t="e">
        <f>项目计划!#REF!</f>
        <v>#REF!</v>
      </c>
      <c r="P45" t="e">
        <f>项目计划!#REF!</f>
        <v>#REF!</v>
      </c>
      <c r="Q45" t="e">
        <f>项目计划!#REF!</f>
        <v>#REF!</v>
      </c>
      <c r="R45" t="e">
        <f>项目计划!#REF!</f>
        <v>#REF!</v>
      </c>
      <c r="S45" t="e">
        <f>项目计划!#REF!</f>
        <v>#REF!</v>
      </c>
      <c r="T45" t="e">
        <f>项目计划!#REF!</f>
        <v>#REF!</v>
      </c>
      <c r="U45" t="e">
        <f>项目计划!#REF!</f>
        <v>#REF!</v>
      </c>
      <c r="Y45" t="e">
        <f>VLOOKUP(B45,计算核对用表!AE:AO,8,FALSE)</f>
        <v>#REF!</v>
      </c>
      <c r="Z45" t="e">
        <f>VLOOKUP(B45,计算核对用表!AE:AO,11,FALSE)</f>
        <v>#REF!</v>
      </c>
      <c r="AA45" t="e">
        <f>VLOOKUP(B45,计算核对用表!AE:AO,9,FALSE)</f>
        <v>#REF!</v>
      </c>
      <c r="AE45" t="s">
        <v>327</v>
      </c>
      <c r="AF45" t="s">
        <v>109</v>
      </c>
      <c r="AG45" t="s">
        <v>170</v>
      </c>
      <c r="AH45" t="s">
        <v>331</v>
      </c>
      <c r="AI45" t="s">
        <v>112</v>
      </c>
      <c r="AJ45" t="s">
        <v>332</v>
      </c>
      <c r="AK45">
        <v>45748</v>
      </c>
      <c r="AL45">
        <v>80000</v>
      </c>
      <c r="AM45">
        <v>8600</v>
      </c>
      <c r="AN45" t="s">
        <v>122</v>
      </c>
      <c r="AP45">
        <v>8000</v>
      </c>
      <c r="AT45" t="e">
        <f t="shared" si="5"/>
        <v>#REF!</v>
      </c>
      <c r="AU45" s="3" t="e">
        <f t="shared" si="6"/>
        <v>#REF!</v>
      </c>
      <c r="AX45" t="str">
        <f t="shared" si="7"/>
        <v>峨眉南山乡村振兴农业基础设施建设项目</v>
      </c>
      <c r="AY45">
        <v>15</v>
      </c>
      <c r="AZ45" t="s">
        <v>50</v>
      </c>
      <c r="BA45" t="s">
        <v>109</v>
      </c>
      <c r="BB45" t="s">
        <v>291</v>
      </c>
      <c r="BC45" t="s">
        <v>150</v>
      </c>
      <c r="BD45" t="s">
        <v>112</v>
      </c>
      <c r="BE45" t="s">
        <v>292</v>
      </c>
      <c r="BG45">
        <v>155000</v>
      </c>
      <c r="BH45">
        <v>28000</v>
      </c>
      <c r="BI45" t="s">
        <v>333</v>
      </c>
      <c r="BJ45" t="s">
        <v>101</v>
      </c>
      <c r="BO45" t="e">
        <f t="shared" si="8"/>
        <v>#REF!</v>
      </c>
      <c r="BR45">
        <v>40</v>
      </c>
      <c r="BS45">
        <v>23</v>
      </c>
      <c r="BT45" t="s">
        <v>334</v>
      </c>
      <c r="BU45" t="s">
        <v>335</v>
      </c>
      <c r="BW45" t="str">
        <f t="shared" si="9"/>
        <v>谭勇强
阙孝中</v>
      </c>
      <c r="BX45" t="s">
        <v>336</v>
      </c>
      <c r="BZ45" t="s">
        <v>275</v>
      </c>
    </row>
    <row r="46" spans="2:76">
      <c r="B46" t="e">
        <f>项目计划!#REF!</f>
        <v>#REF!</v>
      </c>
      <c r="C46" t="e">
        <f>项目计划!#REF!</f>
        <v>#REF!</v>
      </c>
      <c r="D46" t="e">
        <f>项目计划!#REF!</f>
        <v>#REF!</v>
      </c>
      <c r="E46" t="e">
        <f>项目计划!#REF!</f>
        <v>#REF!</v>
      </c>
      <c r="F46" t="e">
        <f>项目计划!#REF!</f>
        <v>#REF!</v>
      </c>
      <c r="G46" t="e">
        <f>项目计划!#REF!</f>
        <v>#REF!</v>
      </c>
      <c r="H46" t="e">
        <f>项目计划!#REF!</f>
        <v>#REF!</v>
      </c>
      <c r="I46" t="e">
        <f>项目计划!#REF!</f>
        <v>#REF!</v>
      </c>
      <c r="J46" t="e">
        <f>项目计划!#REF!</f>
        <v>#REF!</v>
      </c>
      <c r="K46" t="e">
        <f>项目计划!#REF!</f>
        <v>#REF!</v>
      </c>
      <c r="L46" t="e">
        <f>项目计划!#REF!</f>
        <v>#REF!</v>
      </c>
      <c r="M46" t="e">
        <f>项目计划!#REF!</f>
        <v>#REF!</v>
      </c>
      <c r="N46" t="e">
        <f>项目计划!#REF!</f>
        <v>#REF!</v>
      </c>
      <c r="O46" t="e">
        <f>项目计划!#REF!</f>
        <v>#REF!</v>
      </c>
      <c r="P46" t="e">
        <f>项目计划!#REF!</f>
        <v>#REF!</v>
      </c>
      <c r="Q46" t="e">
        <f>项目计划!#REF!</f>
        <v>#REF!</v>
      </c>
      <c r="R46" t="e">
        <f>项目计划!#REF!</f>
        <v>#REF!</v>
      </c>
      <c r="S46" t="e">
        <f>项目计划!#REF!</f>
        <v>#REF!</v>
      </c>
      <c r="T46" t="e">
        <f>项目计划!#REF!</f>
        <v>#REF!</v>
      </c>
      <c r="U46" t="e">
        <f>项目计划!#REF!</f>
        <v>#REF!</v>
      </c>
      <c r="Y46" t="e">
        <f>VLOOKUP(B46,计算核对用表!AE:AO,8,FALSE)</f>
        <v>#REF!</v>
      </c>
      <c r="Z46" t="e">
        <f>VLOOKUP(B46,计算核对用表!AE:AO,11,FALSE)</f>
        <v>#REF!</v>
      </c>
      <c r="AA46" t="e">
        <f>VLOOKUP(B46,计算核对用表!AE:AO,9,FALSE)</f>
        <v>#REF!</v>
      </c>
      <c r="AE46" t="s">
        <v>334</v>
      </c>
      <c r="AF46" t="s">
        <v>109</v>
      </c>
      <c r="AG46" t="s">
        <v>170</v>
      </c>
      <c r="AH46" t="s">
        <v>309</v>
      </c>
      <c r="AI46" t="s">
        <v>112</v>
      </c>
      <c r="AJ46" t="s">
        <v>337</v>
      </c>
      <c r="AK46">
        <v>45717</v>
      </c>
      <c r="AL46">
        <v>5100</v>
      </c>
      <c r="AM46">
        <v>3480</v>
      </c>
      <c r="AN46" t="s">
        <v>122</v>
      </c>
      <c r="AP46">
        <v>463</v>
      </c>
      <c r="AT46" t="e">
        <f t="shared" si="5"/>
        <v>#REF!</v>
      </c>
      <c r="AU46" s="3" t="e">
        <f t="shared" si="6"/>
        <v>#REF!</v>
      </c>
      <c r="AX46" t="str">
        <f t="shared" si="7"/>
        <v>峨眉山市中心城区—绥山镇片区城市有机更新项目</v>
      </c>
      <c r="AY46">
        <v>16</v>
      </c>
      <c r="AZ46" t="s">
        <v>51</v>
      </c>
      <c r="BA46" t="s">
        <v>109</v>
      </c>
      <c r="BB46" t="s">
        <v>126</v>
      </c>
      <c r="BC46" t="s">
        <v>188</v>
      </c>
      <c r="BD46" t="s">
        <v>112</v>
      </c>
      <c r="BE46" t="s">
        <v>296</v>
      </c>
      <c r="BG46">
        <v>136300</v>
      </c>
      <c r="BH46">
        <v>10000</v>
      </c>
      <c r="BI46" t="s">
        <v>338</v>
      </c>
      <c r="BJ46" t="s">
        <v>101</v>
      </c>
      <c r="BO46" t="e">
        <f t="shared" si="8"/>
        <v>#REF!</v>
      </c>
      <c r="BR46">
        <v>41</v>
      </c>
      <c r="BS46">
        <v>24</v>
      </c>
      <c r="BT46" t="s">
        <v>339</v>
      </c>
      <c r="BU46" t="s">
        <v>340</v>
      </c>
      <c r="BV46" t="s">
        <v>307</v>
      </c>
      <c r="BW46" t="str">
        <f t="shared" si="9"/>
        <v>杨达军
童建明</v>
      </c>
      <c r="BX46" t="s">
        <v>308</v>
      </c>
    </row>
    <row r="47" spans="2:76">
      <c r="B47" t="e">
        <f>项目计划!#REF!</f>
        <v>#REF!</v>
      </c>
      <c r="C47" t="e">
        <f>项目计划!#REF!</f>
        <v>#REF!</v>
      </c>
      <c r="D47" t="e">
        <f>项目计划!#REF!</f>
        <v>#REF!</v>
      </c>
      <c r="E47" t="e">
        <f>项目计划!#REF!</f>
        <v>#REF!</v>
      </c>
      <c r="F47" t="e">
        <f>项目计划!#REF!</f>
        <v>#REF!</v>
      </c>
      <c r="G47" t="e">
        <f>项目计划!#REF!</f>
        <v>#REF!</v>
      </c>
      <c r="H47" t="e">
        <f>项目计划!#REF!</f>
        <v>#REF!</v>
      </c>
      <c r="I47" t="e">
        <f>项目计划!#REF!</f>
        <v>#REF!</v>
      </c>
      <c r="J47" t="e">
        <f>项目计划!#REF!</f>
        <v>#REF!</v>
      </c>
      <c r="K47" t="e">
        <f>项目计划!#REF!</f>
        <v>#REF!</v>
      </c>
      <c r="L47" t="e">
        <f>项目计划!#REF!</f>
        <v>#REF!</v>
      </c>
      <c r="M47" t="e">
        <f>项目计划!#REF!</f>
        <v>#REF!</v>
      </c>
      <c r="N47" t="e">
        <f>项目计划!#REF!</f>
        <v>#REF!</v>
      </c>
      <c r="O47" t="e">
        <f>项目计划!#REF!</f>
        <v>#REF!</v>
      </c>
      <c r="P47" t="e">
        <f>项目计划!#REF!</f>
        <v>#REF!</v>
      </c>
      <c r="Q47" t="e">
        <f>项目计划!#REF!</f>
        <v>#REF!</v>
      </c>
      <c r="R47" t="e">
        <f>项目计划!#REF!</f>
        <v>#REF!</v>
      </c>
      <c r="S47" t="e">
        <f>项目计划!#REF!</f>
        <v>#REF!</v>
      </c>
      <c r="T47" t="e">
        <f>项目计划!#REF!</f>
        <v>#REF!</v>
      </c>
      <c r="U47" t="e">
        <f>项目计划!#REF!</f>
        <v>#REF!</v>
      </c>
      <c r="Y47" t="e">
        <f>VLOOKUP(B47,计算核对用表!AE:AO,8,FALSE)</f>
        <v>#REF!</v>
      </c>
      <c r="Z47" t="e">
        <f>VLOOKUP(B47,计算核对用表!AE:AO,11,FALSE)</f>
        <v>#REF!</v>
      </c>
      <c r="AA47" t="e">
        <f>VLOOKUP(B47,计算核对用表!AE:AO,9,FALSE)</f>
        <v>#REF!</v>
      </c>
      <c r="AE47" t="s">
        <v>339</v>
      </c>
      <c r="AF47" t="s">
        <v>109</v>
      </c>
      <c r="AG47" t="s">
        <v>170</v>
      </c>
      <c r="AH47" t="s">
        <v>130</v>
      </c>
      <c r="AI47" t="s">
        <v>112</v>
      </c>
      <c r="AJ47" t="s">
        <v>341</v>
      </c>
      <c r="AK47">
        <v>45717</v>
      </c>
      <c r="AL47">
        <v>8650</v>
      </c>
      <c r="AM47">
        <v>6500</v>
      </c>
      <c r="AN47" t="s">
        <v>122</v>
      </c>
      <c r="AP47">
        <v>600</v>
      </c>
      <c r="AT47" t="e">
        <f t="shared" si="5"/>
        <v>#REF!</v>
      </c>
      <c r="AU47" s="3" t="e">
        <f t="shared" si="6"/>
        <v>#REF!</v>
      </c>
      <c r="AX47" t="e">
        <f t="shared" si="7"/>
        <v>#N/A</v>
      </c>
      <c r="AY47">
        <v>17</v>
      </c>
      <c r="AZ47" t="s">
        <v>298</v>
      </c>
      <c r="BA47" t="s">
        <v>109</v>
      </c>
      <c r="BB47" t="s">
        <v>123</v>
      </c>
      <c r="BC47" t="s">
        <v>188</v>
      </c>
      <c r="BD47" t="s">
        <v>112</v>
      </c>
      <c r="BE47" t="s">
        <v>299</v>
      </c>
      <c r="BG47">
        <v>120392</v>
      </c>
      <c r="BH47">
        <v>10000</v>
      </c>
      <c r="BI47" t="s">
        <v>342</v>
      </c>
      <c r="BJ47" t="s">
        <v>101</v>
      </c>
      <c r="BO47" t="e">
        <f t="shared" si="8"/>
        <v>#REF!</v>
      </c>
      <c r="BR47">
        <v>42</v>
      </c>
      <c r="BS47">
        <v>25</v>
      </c>
      <c r="BT47" t="s">
        <v>193</v>
      </c>
      <c r="BU47" t="s">
        <v>343</v>
      </c>
      <c r="BV47" t="s">
        <v>344</v>
      </c>
      <c r="BW47" t="str">
        <f t="shared" si="9"/>
        <v>范  敏
杨达军</v>
      </c>
      <c r="BX47" t="s">
        <v>213</v>
      </c>
    </row>
    <row r="48" spans="2:76">
      <c r="B48" t="e">
        <f>项目计划!#REF!</f>
        <v>#REF!</v>
      </c>
      <c r="C48" t="e">
        <f>项目计划!#REF!</f>
        <v>#REF!</v>
      </c>
      <c r="D48" t="e">
        <f>项目计划!#REF!</f>
        <v>#REF!</v>
      </c>
      <c r="E48" t="e">
        <f>项目计划!#REF!</f>
        <v>#REF!</v>
      </c>
      <c r="F48" t="e">
        <f>项目计划!#REF!</f>
        <v>#REF!</v>
      </c>
      <c r="G48" t="e">
        <f>项目计划!#REF!</f>
        <v>#REF!</v>
      </c>
      <c r="H48" t="e">
        <f>项目计划!#REF!</f>
        <v>#REF!</v>
      </c>
      <c r="I48" t="e">
        <f>项目计划!#REF!</f>
        <v>#REF!</v>
      </c>
      <c r="J48" t="e">
        <f>项目计划!#REF!</f>
        <v>#REF!</v>
      </c>
      <c r="K48" t="e">
        <f>项目计划!#REF!</f>
        <v>#REF!</v>
      </c>
      <c r="L48" t="e">
        <f>项目计划!#REF!</f>
        <v>#REF!</v>
      </c>
      <c r="M48" t="e">
        <f>项目计划!#REF!</f>
        <v>#REF!</v>
      </c>
      <c r="N48" t="e">
        <f>项目计划!#REF!</f>
        <v>#REF!</v>
      </c>
      <c r="O48" t="e">
        <f>项目计划!#REF!</f>
        <v>#REF!</v>
      </c>
      <c r="P48" t="e">
        <f>项目计划!#REF!</f>
        <v>#REF!</v>
      </c>
      <c r="Q48" t="e">
        <f>项目计划!#REF!</f>
        <v>#REF!</v>
      </c>
      <c r="R48" t="e">
        <f>项目计划!#REF!</f>
        <v>#REF!</v>
      </c>
      <c r="S48" t="e">
        <f>项目计划!#REF!</f>
        <v>#REF!</v>
      </c>
      <c r="T48" t="e">
        <f>项目计划!#REF!</f>
        <v>#REF!</v>
      </c>
      <c r="U48" t="e">
        <f>项目计划!#REF!</f>
        <v>#REF!</v>
      </c>
      <c r="Y48">
        <v>20100</v>
      </c>
      <c r="AA48">
        <v>2300</v>
      </c>
      <c r="AE48" t="s">
        <v>193</v>
      </c>
      <c r="AF48" t="s">
        <v>109</v>
      </c>
      <c r="AG48" t="s">
        <v>146</v>
      </c>
      <c r="AH48" t="s">
        <v>309</v>
      </c>
      <c r="AI48" t="s">
        <v>140</v>
      </c>
      <c r="AJ48" t="s">
        <v>194</v>
      </c>
      <c r="AK48">
        <v>45931</v>
      </c>
      <c r="AL48">
        <v>4100</v>
      </c>
      <c r="AM48">
        <v>2000</v>
      </c>
      <c r="AN48" t="s">
        <v>252</v>
      </c>
      <c r="AT48" t="e">
        <f t="shared" si="5"/>
        <v>#REF!</v>
      </c>
      <c r="AU48" s="3" t="e">
        <f t="shared" si="6"/>
        <v>#REF!</v>
      </c>
      <c r="AX48" t="str">
        <f t="shared" si="7"/>
        <v>峨眉山市罗目镇传统村落保护与宜居建设项目</v>
      </c>
      <c r="AY48">
        <v>18</v>
      </c>
      <c r="AZ48" t="s">
        <v>53</v>
      </c>
      <c r="BA48" t="s">
        <v>109</v>
      </c>
      <c r="BB48" t="s">
        <v>257</v>
      </c>
      <c r="BC48" t="s">
        <v>139</v>
      </c>
      <c r="BD48" t="s">
        <v>112</v>
      </c>
      <c r="BE48" t="s">
        <v>301</v>
      </c>
      <c r="BG48">
        <v>50048</v>
      </c>
      <c r="BH48">
        <v>4000</v>
      </c>
      <c r="BI48" t="s">
        <v>345</v>
      </c>
      <c r="BJ48" t="s">
        <v>101</v>
      </c>
      <c r="BO48" t="e">
        <f t="shared" si="8"/>
        <v>#REF!</v>
      </c>
      <c r="BR48">
        <v>43</v>
      </c>
      <c r="BS48">
        <v>26</v>
      </c>
      <c r="BT48" t="s">
        <v>202</v>
      </c>
      <c r="BU48" t="s">
        <v>329</v>
      </c>
      <c r="BW48" t="str">
        <f t="shared" si="9"/>
        <v>阙孝中</v>
      </c>
      <c r="BX48" t="s">
        <v>346</v>
      </c>
    </row>
    <row r="49" spans="2:76">
      <c r="B49" t="e">
        <f>项目计划!#REF!</f>
        <v>#REF!</v>
      </c>
      <c r="C49" t="e">
        <f>项目计划!#REF!</f>
        <v>#REF!</v>
      </c>
      <c r="D49" t="e">
        <f>项目计划!#REF!</f>
        <v>#REF!</v>
      </c>
      <c r="E49" t="e">
        <f>项目计划!#REF!</f>
        <v>#REF!</v>
      </c>
      <c r="F49" t="e">
        <f>项目计划!#REF!</f>
        <v>#REF!</v>
      </c>
      <c r="G49" t="e">
        <f>项目计划!#REF!</f>
        <v>#REF!</v>
      </c>
      <c r="H49" t="e">
        <f>项目计划!#REF!</f>
        <v>#REF!</v>
      </c>
      <c r="I49" t="e">
        <f>项目计划!#REF!</f>
        <v>#REF!</v>
      </c>
      <c r="J49" t="e">
        <f>项目计划!#REF!</f>
        <v>#REF!</v>
      </c>
      <c r="K49" t="e">
        <f>项目计划!#REF!</f>
        <v>#REF!</v>
      </c>
      <c r="L49" t="e">
        <f>项目计划!#REF!</f>
        <v>#REF!</v>
      </c>
      <c r="M49" t="e">
        <f>项目计划!#REF!</f>
        <v>#REF!</v>
      </c>
      <c r="N49" t="e">
        <f>项目计划!#REF!</f>
        <v>#REF!</v>
      </c>
      <c r="O49" t="e">
        <f>项目计划!#REF!</f>
        <v>#REF!</v>
      </c>
      <c r="P49" t="e">
        <f>项目计划!#REF!</f>
        <v>#REF!</v>
      </c>
      <c r="Q49" t="e">
        <f>项目计划!#REF!</f>
        <v>#REF!</v>
      </c>
      <c r="R49" t="e">
        <f>项目计划!#REF!</f>
        <v>#REF!</v>
      </c>
      <c r="S49" t="e">
        <f>项目计划!#REF!</f>
        <v>#REF!</v>
      </c>
      <c r="T49" t="e">
        <f>项目计划!#REF!</f>
        <v>#REF!</v>
      </c>
      <c r="U49" t="e">
        <f>项目计划!#REF!</f>
        <v>#REF!</v>
      </c>
      <c r="Y49" t="e">
        <f>VLOOKUP(B49,计算核对用表!AE:AO,8,FALSE)</f>
        <v>#REF!</v>
      </c>
      <c r="Z49" t="e">
        <f>VLOOKUP(B49,计算核对用表!AE:AO,11,FALSE)</f>
        <v>#REF!</v>
      </c>
      <c r="AA49" t="e">
        <f>VLOOKUP(B49,计算核对用表!AE:AO,9,FALSE)</f>
        <v>#REF!</v>
      </c>
      <c r="AE49" t="s">
        <v>202</v>
      </c>
      <c r="AF49" t="s">
        <v>109</v>
      </c>
      <c r="AG49" t="s">
        <v>170</v>
      </c>
      <c r="AH49" t="s">
        <v>150</v>
      </c>
      <c r="AI49" t="s">
        <v>203</v>
      </c>
      <c r="AJ49" t="s">
        <v>204</v>
      </c>
      <c r="AK49">
        <v>45931</v>
      </c>
      <c r="AL49">
        <v>1300</v>
      </c>
      <c r="AM49">
        <v>800</v>
      </c>
      <c r="AN49" t="s">
        <v>252</v>
      </c>
      <c r="AP49" t="s">
        <v>275</v>
      </c>
      <c r="AT49" t="e">
        <f t="shared" si="5"/>
        <v>#REF!</v>
      </c>
      <c r="AU49" s="3" t="e">
        <f t="shared" si="6"/>
        <v>#REF!</v>
      </c>
      <c r="AX49" t="str">
        <f t="shared" si="7"/>
        <v>峨眉山市“四公一农”改造提升项目</v>
      </c>
      <c r="AY49">
        <v>19</v>
      </c>
      <c r="AZ49" t="s">
        <v>57</v>
      </c>
      <c r="BA49" t="s">
        <v>109</v>
      </c>
      <c r="BB49" t="s">
        <v>316</v>
      </c>
      <c r="BC49" t="s">
        <v>150</v>
      </c>
      <c r="BD49" t="s">
        <v>203</v>
      </c>
      <c r="BE49" t="s">
        <v>317</v>
      </c>
      <c r="BG49">
        <v>40000</v>
      </c>
      <c r="BH49">
        <v>15000</v>
      </c>
      <c r="BI49" t="s">
        <v>347</v>
      </c>
      <c r="BJ49" t="s">
        <v>101</v>
      </c>
      <c r="BO49" t="e">
        <f t="shared" si="8"/>
        <v>#REF!</v>
      </c>
      <c r="BR49">
        <v>44</v>
      </c>
      <c r="BS49">
        <v>27</v>
      </c>
      <c r="BT49" t="s">
        <v>348</v>
      </c>
      <c r="BU49" t="s">
        <v>349</v>
      </c>
      <c r="BV49" t="s">
        <v>350</v>
      </c>
      <c r="BW49" t="str">
        <f t="shared" si="9"/>
        <v>阙孝中
陈  林</v>
      </c>
      <c r="BX49" t="s">
        <v>351</v>
      </c>
    </row>
    <row r="50" spans="2:76">
      <c r="B50" t="e">
        <f>项目计划!#REF!</f>
        <v>#REF!</v>
      </c>
      <c r="C50" t="e">
        <f>项目计划!#REF!</f>
        <v>#REF!</v>
      </c>
      <c r="D50" t="e">
        <f>项目计划!#REF!</f>
        <v>#REF!</v>
      </c>
      <c r="E50" t="e">
        <f>项目计划!#REF!</f>
        <v>#REF!</v>
      </c>
      <c r="F50" t="e">
        <f>项目计划!#REF!</f>
        <v>#REF!</v>
      </c>
      <c r="G50" t="e">
        <f>项目计划!#REF!</f>
        <v>#REF!</v>
      </c>
      <c r="H50" t="e">
        <f>项目计划!#REF!</f>
        <v>#REF!</v>
      </c>
      <c r="I50" t="e">
        <f>项目计划!#REF!</f>
        <v>#REF!</v>
      </c>
      <c r="J50" t="e">
        <f>项目计划!#REF!</f>
        <v>#REF!</v>
      </c>
      <c r="K50" t="e">
        <f>项目计划!#REF!</f>
        <v>#REF!</v>
      </c>
      <c r="L50" t="e">
        <f>项目计划!#REF!</f>
        <v>#REF!</v>
      </c>
      <c r="M50" t="e">
        <f>项目计划!#REF!</f>
        <v>#REF!</v>
      </c>
      <c r="N50" t="e">
        <f>项目计划!#REF!</f>
        <v>#REF!</v>
      </c>
      <c r="O50" t="e">
        <f>项目计划!#REF!</f>
        <v>#REF!</v>
      </c>
      <c r="P50" t="e">
        <f>项目计划!#REF!</f>
        <v>#REF!</v>
      </c>
      <c r="Q50" t="e">
        <f>项目计划!#REF!</f>
        <v>#REF!</v>
      </c>
      <c r="R50" t="e">
        <f>项目计划!#REF!</f>
        <v>#REF!</v>
      </c>
      <c r="S50" t="e">
        <f>项目计划!#REF!</f>
        <v>#REF!</v>
      </c>
      <c r="T50" t="e">
        <f>项目计划!#REF!</f>
        <v>#REF!</v>
      </c>
      <c r="U50" t="e">
        <f>项目计划!#REF!</f>
        <v>#REF!</v>
      </c>
      <c r="Y50" t="e">
        <f>VLOOKUP(B50,计算核对用表!AE:AO,8,FALSE)</f>
        <v>#REF!</v>
      </c>
      <c r="Z50" t="e">
        <f>VLOOKUP(B50,计算核对用表!AE:AO,11,FALSE)</f>
        <v>#REF!</v>
      </c>
      <c r="AA50" t="e">
        <f>VLOOKUP(B50,计算核对用表!AE:AO,9,FALSE)</f>
        <v>#REF!</v>
      </c>
      <c r="AE50" t="s">
        <v>348</v>
      </c>
      <c r="AF50" t="s">
        <v>109</v>
      </c>
      <c r="AG50" t="s">
        <v>170</v>
      </c>
      <c r="AH50" t="s">
        <v>331</v>
      </c>
      <c r="AI50" t="s">
        <v>140</v>
      </c>
      <c r="AJ50" t="s">
        <v>352</v>
      </c>
      <c r="AK50">
        <v>45809</v>
      </c>
      <c r="AL50">
        <v>1740</v>
      </c>
      <c r="AM50">
        <v>640</v>
      </c>
      <c r="AN50" t="s">
        <v>122</v>
      </c>
      <c r="AP50">
        <v>10</v>
      </c>
      <c r="AT50" t="e">
        <f t="shared" si="5"/>
        <v>#REF!</v>
      </c>
      <c r="AU50" s="3" t="e">
        <f t="shared" si="6"/>
        <v>#REF!</v>
      </c>
      <c r="AX50" t="str">
        <f t="shared" si="7"/>
        <v>峨眉山名山别宛项目</v>
      </c>
      <c r="AY50">
        <v>20</v>
      </c>
      <c r="AZ50" t="s">
        <v>59</v>
      </c>
      <c r="BA50" t="s">
        <v>109</v>
      </c>
      <c r="BB50" t="s">
        <v>199</v>
      </c>
      <c r="BC50" t="s">
        <v>130</v>
      </c>
      <c r="BD50" t="s">
        <v>112</v>
      </c>
      <c r="BE50" t="s">
        <v>320</v>
      </c>
      <c r="BG50">
        <v>88000</v>
      </c>
      <c r="BH50">
        <v>20000</v>
      </c>
      <c r="BI50" t="s">
        <v>353</v>
      </c>
      <c r="BJ50" t="s">
        <v>101</v>
      </c>
      <c r="BO50" t="e">
        <f t="shared" si="8"/>
        <v>#REF!</v>
      </c>
      <c r="BR50">
        <v>45</v>
      </c>
      <c r="BS50">
        <v>28</v>
      </c>
      <c r="BT50" t="s">
        <v>354</v>
      </c>
      <c r="BU50" t="s">
        <v>355</v>
      </c>
      <c r="BV50" t="s">
        <v>329</v>
      </c>
      <c r="BW50" t="str">
        <f t="shared" si="9"/>
        <v>阙孝中</v>
      </c>
      <c r="BX50" t="s">
        <v>356</v>
      </c>
    </row>
    <row r="51" spans="2:78">
      <c r="B51" t="e">
        <f>项目计划!#REF!</f>
        <v>#REF!</v>
      </c>
      <c r="C51" t="e">
        <f>项目计划!#REF!</f>
        <v>#REF!</v>
      </c>
      <c r="D51" t="e">
        <f>项目计划!#REF!</f>
        <v>#REF!</v>
      </c>
      <c r="E51" t="e">
        <f>项目计划!#REF!</f>
        <v>#REF!</v>
      </c>
      <c r="F51" t="e">
        <f>项目计划!#REF!</f>
        <v>#REF!</v>
      </c>
      <c r="G51" t="e">
        <f>项目计划!#REF!</f>
        <v>#REF!</v>
      </c>
      <c r="H51" t="e">
        <f>项目计划!#REF!</f>
        <v>#REF!</v>
      </c>
      <c r="I51" t="e">
        <f>项目计划!#REF!</f>
        <v>#REF!</v>
      </c>
      <c r="J51" t="e">
        <f>项目计划!#REF!</f>
        <v>#REF!</v>
      </c>
      <c r="K51" t="e">
        <f>项目计划!#REF!</f>
        <v>#REF!</v>
      </c>
      <c r="L51" t="e">
        <f>项目计划!#REF!</f>
        <v>#REF!</v>
      </c>
      <c r="M51" t="e">
        <f>项目计划!#REF!</f>
        <v>#REF!</v>
      </c>
      <c r="N51" t="e">
        <f>项目计划!#REF!</f>
        <v>#REF!</v>
      </c>
      <c r="O51" t="e">
        <f>项目计划!#REF!</f>
        <v>#REF!</v>
      </c>
      <c r="P51" t="e">
        <f>项目计划!#REF!</f>
        <v>#REF!</v>
      </c>
      <c r="Q51" t="e">
        <f>项目计划!#REF!</f>
        <v>#REF!</v>
      </c>
      <c r="R51" t="e">
        <f>项目计划!#REF!</f>
        <v>#REF!</v>
      </c>
      <c r="S51" t="e">
        <f>项目计划!#REF!</f>
        <v>#REF!</v>
      </c>
      <c r="T51" t="e">
        <f>项目计划!#REF!</f>
        <v>#REF!</v>
      </c>
      <c r="U51" t="e">
        <f>项目计划!#REF!</f>
        <v>#REF!</v>
      </c>
      <c r="Y51" t="e">
        <f>VLOOKUP(B51,计算核对用表!AE:AO,8,FALSE)</f>
        <v>#REF!</v>
      </c>
      <c r="Z51" t="e">
        <f>VLOOKUP(B51,计算核对用表!AE:AO,11,FALSE)</f>
        <v>#REF!</v>
      </c>
      <c r="AA51" t="e">
        <f>VLOOKUP(B51,计算核对用表!AE:AO,9,FALSE)</f>
        <v>#REF!</v>
      </c>
      <c r="AE51" t="s">
        <v>354</v>
      </c>
      <c r="AF51" t="s">
        <v>109</v>
      </c>
      <c r="AG51" t="s">
        <v>170</v>
      </c>
      <c r="AH51" t="s">
        <v>331</v>
      </c>
      <c r="AI51" t="s">
        <v>203</v>
      </c>
      <c r="AJ51" t="s">
        <v>357</v>
      </c>
      <c r="AK51">
        <v>45658</v>
      </c>
      <c r="AL51">
        <v>13700</v>
      </c>
      <c r="AM51">
        <v>6200</v>
      </c>
      <c r="AN51" t="s">
        <v>122</v>
      </c>
      <c r="AP51">
        <v>2300</v>
      </c>
      <c r="AT51" t="e">
        <f t="shared" si="5"/>
        <v>#REF!</v>
      </c>
      <c r="AU51" s="3" t="e">
        <f t="shared" si="6"/>
        <v>#REF!</v>
      </c>
      <c r="AX51" t="str">
        <f t="shared" si="7"/>
        <v>峨眉山中医药（云朵玫瑰）产业园项目</v>
      </c>
      <c r="AY51">
        <v>21</v>
      </c>
      <c r="AZ51" t="s">
        <v>62</v>
      </c>
      <c r="BA51" t="s">
        <v>109</v>
      </c>
      <c r="BB51" t="s">
        <v>324</v>
      </c>
      <c r="BC51" t="s">
        <v>130</v>
      </c>
      <c r="BD51" t="s">
        <v>112</v>
      </c>
      <c r="BE51" t="s">
        <v>325</v>
      </c>
      <c r="BG51">
        <v>13000</v>
      </c>
      <c r="BH51">
        <v>4000</v>
      </c>
      <c r="BI51" t="s">
        <v>358</v>
      </c>
      <c r="BJ51" t="s">
        <v>101</v>
      </c>
      <c r="BO51" t="e">
        <f t="shared" si="8"/>
        <v>#REF!</v>
      </c>
      <c r="BR51">
        <v>46</v>
      </c>
      <c r="BS51">
        <v>29</v>
      </c>
      <c r="BT51" t="s">
        <v>359</v>
      </c>
      <c r="BU51" t="s">
        <v>360</v>
      </c>
      <c r="BV51" t="s">
        <v>361</v>
      </c>
      <c r="BW51" t="str">
        <f t="shared" si="9"/>
        <v>阙孝中
童建明</v>
      </c>
      <c r="BX51" t="s">
        <v>362</v>
      </c>
      <c r="BZ51" t="s">
        <v>363</v>
      </c>
    </row>
    <row r="52" spans="2:78">
      <c r="B52" t="e">
        <f>项目计划!#REF!</f>
        <v>#REF!</v>
      </c>
      <c r="C52" t="e">
        <f>项目计划!#REF!</f>
        <v>#REF!</v>
      </c>
      <c r="D52" t="e">
        <f>项目计划!#REF!</f>
        <v>#REF!</v>
      </c>
      <c r="E52" t="e">
        <f>项目计划!#REF!</f>
        <v>#REF!</v>
      </c>
      <c r="F52" t="e">
        <f>项目计划!#REF!</f>
        <v>#REF!</v>
      </c>
      <c r="G52" t="e">
        <f>项目计划!#REF!</f>
        <v>#REF!</v>
      </c>
      <c r="H52" t="e">
        <f>项目计划!#REF!</f>
        <v>#REF!</v>
      </c>
      <c r="I52" t="e">
        <f>项目计划!#REF!</f>
        <v>#REF!</v>
      </c>
      <c r="J52" t="e">
        <f>项目计划!#REF!</f>
        <v>#REF!</v>
      </c>
      <c r="K52" t="e">
        <f>项目计划!#REF!</f>
        <v>#REF!</v>
      </c>
      <c r="L52" t="e">
        <f>项目计划!#REF!</f>
        <v>#REF!</v>
      </c>
      <c r="M52" t="e">
        <f>项目计划!#REF!</f>
        <v>#REF!</v>
      </c>
      <c r="N52" t="e">
        <f>项目计划!#REF!</f>
        <v>#REF!</v>
      </c>
      <c r="O52" t="e">
        <f>项目计划!#REF!</f>
        <v>#REF!</v>
      </c>
      <c r="P52" t="e">
        <f>项目计划!#REF!</f>
        <v>#REF!</v>
      </c>
      <c r="Q52" t="e">
        <f>项目计划!#REF!</f>
        <v>#REF!</v>
      </c>
      <c r="R52" t="e">
        <f>项目计划!#REF!</f>
        <v>#REF!</v>
      </c>
      <c r="S52" t="e">
        <f>项目计划!#REF!</f>
        <v>#REF!</v>
      </c>
      <c r="T52" t="e">
        <f>项目计划!#REF!</f>
        <v>#REF!</v>
      </c>
      <c r="U52" t="e">
        <f>项目计划!#REF!</f>
        <v>#REF!</v>
      </c>
      <c r="Y52" t="e">
        <f>VLOOKUP(B52,计算核对用表!AE:AO,8,FALSE)</f>
        <v>#REF!</v>
      </c>
      <c r="Z52" t="e">
        <f>VLOOKUP(B52,计算核对用表!AE:AO,11,FALSE)</f>
        <v>#REF!</v>
      </c>
      <c r="AA52" t="e">
        <f>VLOOKUP(B52,计算核对用表!AE:AO,9,FALSE)</f>
        <v>#REF!</v>
      </c>
      <c r="AE52" t="s">
        <v>359</v>
      </c>
      <c r="AF52" t="s">
        <v>109</v>
      </c>
      <c r="AG52" t="s">
        <v>170</v>
      </c>
      <c r="AH52" t="s">
        <v>364</v>
      </c>
      <c r="AI52" t="s">
        <v>112</v>
      </c>
      <c r="AJ52" t="s">
        <v>365</v>
      </c>
      <c r="AK52">
        <v>45689</v>
      </c>
      <c r="AL52">
        <v>1380</v>
      </c>
      <c r="AM52">
        <v>1380</v>
      </c>
      <c r="AN52" t="s">
        <v>122</v>
      </c>
      <c r="AP52">
        <v>1380</v>
      </c>
      <c r="AT52" t="e">
        <f t="shared" si="5"/>
        <v>#REF!</v>
      </c>
      <c r="AU52" s="3" t="e">
        <f t="shared" si="6"/>
        <v>#REF!</v>
      </c>
      <c r="AX52" t="e">
        <f t="shared" si="7"/>
        <v>#N/A</v>
      </c>
      <c r="AY52">
        <v>22</v>
      </c>
      <c r="AZ52" t="s">
        <v>327</v>
      </c>
      <c r="BA52" t="s">
        <v>109</v>
      </c>
      <c r="BB52" t="s">
        <v>170</v>
      </c>
      <c r="BC52" t="s">
        <v>150</v>
      </c>
      <c r="BD52" t="s">
        <v>112</v>
      </c>
      <c r="BE52" t="s">
        <v>332</v>
      </c>
      <c r="BG52">
        <v>80000</v>
      </c>
      <c r="BH52">
        <v>8600</v>
      </c>
      <c r="BI52" t="s">
        <v>366</v>
      </c>
      <c r="BJ52" t="s">
        <v>101</v>
      </c>
      <c r="BO52" t="e">
        <f t="shared" si="8"/>
        <v>#REF!</v>
      </c>
      <c r="BR52">
        <v>47</v>
      </c>
      <c r="BS52">
        <v>30</v>
      </c>
      <c r="BT52" t="s">
        <v>210</v>
      </c>
      <c r="BU52" t="s">
        <v>361</v>
      </c>
      <c r="BW52" t="str">
        <f t="shared" si="9"/>
        <v>阙孝中
童建明</v>
      </c>
      <c r="BX52" t="s">
        <v>213</v>
      </c>
      <c r="BZ52" t="s">
        <v>280</v>
      </c>
    </row>
    <row r="53" spans="2:76">
      <c r="B53" t="e">
        <f>项目计划!#REF!</f>
        <v>#REF!</v>
      </c>
      <c r="C53" t="e">
        <f>项目计划!#REF!</f>
        <v>#REF!</v>
      </c>
      <c r="D53" t="e">
        <f>项目计划!#REF!</f>
        <v>#REF!</v>
      </c>
      <c r="E53" t="e">
        <f>项目计划!#REF!</f>
        <v>#REF!</v>
      </c>
      <c r="F53" t="e">
        <f>项目计划!#REF!</f>
        <v>#REF!</v>
      </c>
      <c r="G53" t="e">
        <f>项目计划!#REF!</f>
        <v>#REF!</v>
      </c>
      <c r="H53" t="e">
        <f>项目计划!#REF!</f>
        <v>#REF!</v>
      </c>
      <c r="I53" t="e">
        <f>项目计划!#REF!</f>
        <v>#REF!</v>
      </c>
      <c r="J53" t="e">
        <f>项目计划!#REF!</f>
        <v>#REF!</v>
      </c>
      <c r="K53" t="e">
        <f>项目计划!#REF!</f>
        <v>#REF!</v>
      </c>
      <c r="L53" t="e">
        <f>项目计划!#REF!</f>
        <v>#REF!</v>
      </c>
      <c r="M53" t="e">
        <f>项目计划!#REF!</f>
        <v>#REF!</v>
      </c>
      <c r="N53" t="e">
        <f>项目计划!#REF!</f>
        <v>#REF!</v>
      </c>
      <c r="O53" t="e">
        <f>项目计划!#REF!</f>
        <v>#REF!</v>
      </c>
      <c r="P53" t="e">
        <f>项目计划!#REF!</f>
        <v>#REF!</v>
      </c>
      <c r="Q53" t="e">
        <f>项目计划!#REF!</f>
        <v>#REF!</v>
      </c>
      <c r="R53" t="e">
        <f>项目计划!#REF!</f>
        <v>#REF!</v>
      </c>
      <c r="S53" t="e">
        <f>项目计划!#REF!</f>
        <v>#REF!</v>
      </c>
      <c r="T53" t="e">
        <f>项目计划!#REF!</f>
        <v>#REF!</v>
      </c>
      <c r="U53" t="e">
        <f>项目计划!#REF!</f>
        <v>#REF!</v>
      </c>
      <c r="Y53" t="e">
        <f>VLOOKUP(B53,计算核对用表!AE:AO,8,FALSE)</f>
        <v>#REF!</v>
      </c>
      <c r="Z53" t="e">
        <f>VLOOKUP(B53,计算核对用表!AE:AO,11,FALSE)</f>
        <v>#REF!</v>
      </c>
      <c r="AA53" t="e">
        <f>VLOOKUP(B53,计算核对用表!AE:AO,9,FALSE)</f>
        <v>#REF!</v>
      </c>
      <c r="AE53" t="s">
        <v>210</v>
      </c>
      <c r="AF53" t="s">
        <v>109</v>
      </c>
      <c r="AG53" t="s">
        <v>170</v>
      </c>
      <c r="AH53" t="s">
        <v>130</v>
      </c>
      <c r="AI53" t="s">
        <v>112</v>
      </c>
      <c r="AJ53" t="s">
        <v>211</v>
      </c>
      <c r="AK53">
        <v>45992</v>
      </c>
      <c r="AL53">
        <v>10300</v>
      </c>
      <c r="AM53">
        <v>8000</v>
      </c>
      <c r="AN53" t="s">
        <v>252</v>
      </c>
      <c r="AT53" t="e">
        <f t="shared" si="5"/>
        <v>#REF!</v>
      </c>
      <c r="AU53" s="3" t="e">
        <f t="shared" si="6"/>
        <v>#REF!</v>
      </c>
      <c r="AX53" t="e">
        <f t="shared" si="7"/>
        <v>#N/A</v>
      </c>
      <c r="AY53">
        <v>23</v>
      </c>
      <c r="AZ53" t="s">
        <v>334</v>
      </c>
      <c r="BA53" t="s">
        <v>109</v>
      </c>
      <c r="BB53" t="s">
        <v>170</v>
      </c>
      <c r="BC53" t="s">
        <v>130</v>
      </c>
      <c r="BD53" t="s">
        <v>112</v>
      </c>
      <c r="BE53" t="s">
        <v>337</v>
      </c>
      <c r="BG53">
        <v>5100</v>
      </c>
      <c r="BH53">
        <v>3480</v>
      </c>
      <c r="BI53" t="s">
        <v>367</v>
      </c>
      <c r="BJ53" t="s">
        <v>101</v>
      </c>
      <c r="BO53" t="e">
        <f t="shared" si="8"/>
        <v>#REF!</v>
      </c>
      <c r="BR53">
        <v>48</v>
      </c>
      <c r="BS53">
        <v>31</v>
      </c>
      <c r="BT53" t="s">
        <v>216</v>
      </c>
      <c r="BU53" t="s">
        <v>227</v>
      </c>
      <c r="BW53" t="str">
        <f t="shared" si="9"/>
        <v>蔡其宏</v>
      </c>
      <c r="BX53" t="s">
        <v>251</v>
      </c>
    </row>
    <row r="54" spans="2:78">
      <c r="B54" t="e">
        <f>项目计划!#REF!</f>
        <v>#REF!</v>
      </c>
      <c r="C54" t="e">
        <f>项目计划!#REF!</f>
        <v>#REF!</v>
      </c>
      <c r="D54" t="e">
        <f>项目计划!#REF!</f>
        <v>#REF!</v>
      </c>
      <c r="E54" t="e">
        <f>项目计划!#REF!</f>
        <v>#REF!</v>
      </c>
      <c r="F54" t="e">
        <f>项目计划!#REF!</f>
        <v>#REF!</v>
      </c>
      <c r="G54" t="e">
        <f>项目计划!#REF!</f>
        <v>#REF!</v>
      </c>
      <c r="H54" t="e">
        <f>项目计划!#REF!</f>
        <v>#REF!</v>
      </c>
      <c r="I54" t="e">
        <f>项目计划!#REF!</f>
        <v>#REF!</v>
      </c>
      <c r="J54" t="e">
        <f>项目计划!#REF!</f>
        <v>#REF!</v>
      </c>
      <c r="K54" t="e">
        <f>项目计划!#REF!</f>
        <v>#REF!</v>
      </c>
      <c r="L54" t="e">
        <f>项目计划!#REF!</f>
        <v>#REF!</v>
      </c>
      <c r="M54" t="e">
        <f>项目计划!#REF!</f>
        <v>#REF!</v>
      </c>
      <c r="N54" t="e">
        <f>项目计划!#REF!</f>
        <v>#REF!</v>
      </c>
      <c r="O54" t="e">
        <f>项目计划!#REF!</f>
        <v>#REF!</v>
      </c>
      <c r="P54" t="e">
        <f>项目计划!#REF!</f>
        <v>#REF!</v>
      </c>
      <c r="Q54" t="e">
        <f>项目计划!#REF!</f>
        <v>#REF!</v>
      </c>
      <c r="R54" t="e">
        <f>项目计划!#REF!</f>
        <v>#REF!</v>
      </c>
      <c r="S54" t="e">
        <f>项目计划!#REF!</f>
        <v>#REF!</v>
      </c>
      <c r="T54" t="e">
        <f>项目计划!#REF!</f>
        <v>#REF!</v>
      </c>
      <c r="U54" t="e">
        <f>项目计划!#REF!</f>
        <v>#REF!</v>
      </c>
      <c r="Y54" t="e">
        <f>VLOOKUP(B54,计算核对用表!AE:AO,8,FALSE)</f>
        <v>#REF!</v>
      </c>
      <c r="Z54" t="e">
        <f>VLOOKUP(B54,计算核对用表!AE:AO,11,FALSE)</f>
        <v>#REF!</v>
      </c>
      <c r="AA54" t="e">
        <f>VLOOKUP(B54,计算核对用表!AE:AO,9,FALSE)</f>
        <v>#REF!</v>
      </c>
      <c r="AE54" t="s">
        <v>216</v>
      </c>
      <c r="AF54" t="s">
        <v>109</v>
      </c>
      <c r="AG54" t="s">
        <v>119</v>
      </c>
      <c r="AH54" t="s">
        <v>150</v>
      </c>
      <c r="AI54" t="s">
        <v>112</v>
      </c>
      <c r="AJ54" t="s">
        <v>217</v>
      </c>
      <c r="AK54">
        <v>45992</v>
      </c>
      <c r="AL54">
        <v>100000</v>
      </c>
      <c r="AM54">
        <v>3000</v>
      </c>
      <c r="AN54" t="s">
        <v>252</v>
      </c>
      <c r="AT54" t="e">
        <f t="shared" si="5"/>
        <v>#REF!</v>
      </c>
      <c r="AU54" s="3" t="e">
        <f t="shared" si="6"/>
        <v>#REF!</v>
      </c>
      <c r="AX54" t="e">
        <f t="shared" si="7"/>
        <v>#N/A</v>
      </c>
      <c r="AY54">
        <v>24</v>
      </c>
      <c r="AZ54" t="s">
        <v>339</v>
      </c>
      <c r="BA54" t="s">
        <v>109</v>
      </c>
      <c r="BB54" t="s">
        <v>170</v>
      </c>
      <c r="BC54" t="s">
        <v>130</v>
      </c>
      <c r="BD54" t="s">
        <v>112</v>
      </c>
      <c r="BE54" t="s">
        <v>341</v>
      </c>
      <c r="BG54">
        <v>8650</v>
      </c>
      <c r="BH54">
        <v>6500</v>
      </c>
      <c r="BI54" t="s">
        <v>368</v>
      </c>
      <c r="BJ54" t="s">
        <v>101</v>
      </c>
      <c r="BO54" t="e">
        <f t="shared" si="8"/>
        <v>#REF!</v>
      </c>
      <c r="BR54">
        <v>49</v>
      </c>
      <c r="BS54">
        <v>32</v>
      </c>
      <c r="BT54" t="s">
        <v>369</v>
      </c>
      <c r="BU54" t="s">
        <v>329</v>
      </c>
      <c r="BW54" t="str">
        <f t="shared" si="9"/>
        <v>阙孝中</v>
      </c>
      <c r="BX54" t="s">
        <v>336</v>
      </c>
      <c r="BZ54" t="s">
        <v>363</v>
      </c>
    </row>
    <row r="55" spans="2:78">
      <c r="B55" t="e">
        <f>项目计划!#REF!</f>
        <v>#REF!</v>
      </c>
      <c r="C55" t="e">
        <f>项目计划!#REF!</f>
        <v>#REF!</v>
      </c>
      <c r="D55" t="e">
        <f>项目计划!#REF!</f>
        <v>#REF!</v>
      </c>
      <c r="E55" t="e">
        <f>项目计划!#REF!</f>
        <v>#REF!</v>
      </c>
      <c r="F55" t="e">
        <f>项目计划!#REF!</f>
        <v>#REF!</v>
      </c>
      <c r="G55" t="e">
        <f>项目计划!#REF!</f>
        <v>#REF!</v>
      </c>
      <c r="H55" t="e">
        <f>项目计划!#REF!</f>
        <v>#REF!</v>
      </c>
      <c r="I55" t="e">
        <f>项目计划!#REF!</f>
        <v>#REF!</v>
      </c>
      <c r="J55" t="e">
        <f>项目计划!#REF!</f>
        <v>#REF!</v>
      </c>
      <c r="K55" t="e">
        <f>项目计划!#REF!</f>
        <v>#REF!</v>
      </c>
      <c r="L55" t="e">
        <f>项目计划!#REF!</f>
        <v>#REF!</v>
      </c>
      <c r="M55" t="e">
        <f>项目计划!#REF!</f>
        <v>#REF!</v>
      </c>
      <c r="N55" t="e">
        <f>项目计划!#REF!</f>
        <v>#REF!</v>
      </c>
      <c r="O55" t="e">
        <f>项目计划!#REF!</f>
        <v>#REF!</v>
      </c>
      <c r="P55" t="e">
        <f>项目计划!#REF!</f>
        <v>#REF!</v>
      </c>
      <c r="Q55" t="e">
        <f>项目计划!#REF!</f>
        <v>#REF!</v>
      </c>
      <c r="R55" t="e">
        <f>项目计划!#REF!</f>
        <v>#REF!</v>
      </c>
      <c r="S55" t="e">
        <f>项目计划!#REF!</f>
        <v>#REF!</v>
      </c>
      <c r="T55" t="e">
        <f>项目计划!#REF!</f>
        <v>#REF!</v>
      </c>
      <c r="U55" t="e">
        <f>项目计划!#REF!</f>
        <v>#REF!</v>
      </c>
      <c r="Y55" t="e">
        <f>VLOOKUP(B55,计算核对用表!AE:AO,8,FALSE)</f>
        <v>#REF!</v>
      </c>
      <c r="Z55" t="e">
        <f>VLOOKUP(B55,计算核对用表!AE:AO,11,FALSE)</f>
        <v>#REF!</v>
      </c>
      <c r="AA55" t="e">
        <f>VLOOKUP(B55,计算核对用表!AE:AO,9,FALSE)</f>
        <v>#REF!</v>
      </c>
      <c r="AE55" t="s">
        <v>369</v>
      </c>
      <c r="AF55" t="s">
        <v>109</v>
      </c>
      <c r="AG55" t="s">
        <v>146</v>
      </c>
      <c r="AH55" t="s">
        <v>364</v>
      </c>
      <c r="AI55" t="s">
        <v>112</v>
      </c>
      <c r="AJ55" t="s">
        <v>370</v>
      </c>
      <c r="AK55">
        <v>45658</v>
      </c>
      <c r="AL55">
        <v>11000</v>
      </c>
      <c r="AM55">
        <v>11000</v>
      </c>
      <c r="AN55" t="s">
        <v>122</v>
      </c>
      <c r="AP55">
        <v>11000</v>
      </c>
      <c r="AT55" t="e">
        <f t="shared" si="5"/>
        <v>#REF!</v>
      </c>
      <c r="AU55" s="3" t="e">
        <f t="shared" si="6"/>
        <v>#REF!</v>
      </c>
      <c r="AX55" t="e">
        <f t="shared" si="7"/>
        <v>#N/A</v>
      </c>
      <c r="AY55">
        <v>25</v>
      </c>
      <c r="AZ55" t="s">
        <v>348</v>
      </c>
      <c r="BA55" t="s">
        <v>109</v>
      </c>
      <c r="BB55" t="s">
        <v>170</v>
      </c>
      <c r="BC55" t="s">
        <v>150</v>
      </c>
      <c r="BD55" t="s">
        <v>140</v>
      </c>
      <c r="BE55" t="s">
        <v>352</v>
      </c>
      <c r="BG55">
        <v>1740</v>
      </c>
      <c r="BH55">
        <v>640</v>
      </c>
      <c r="BI55" t="s">
        <v>371</v>
      </c>
      <c r="BJ55" t="s">
        <v>101</v>
      </c>
      <c r="BO55" t="e">
        <f t="shared" si="8"/>
        <v>#REF!</v>
      </c>
      <c r="BR55">
        <v>50</v>
      </c>
      <c r="BS55">
        <v>33</v>
      </c>
      <c r="BT55" t="s">
        <v>372</v>
      </c>
      <c r="BU55" t="s">
        <v>173</v>
      </c>
      <c r="BV55" t="s">
        <v>256</v>
      </c>
      <c r="BW55" t="str">
        <f t="shared" si="9"/>
        <v>邓昇林</v>
      </c>
      <c r="BX55" t="s">
        <v>116</v>
      </c>
      <c r="BZ55" t="s">
        <v>183</v>
      </c>
    </row>
    <row r="56" spans="2:77">
      <c r="B56" t="str">
        <f>项目计划!C36</f>
        <v>2024—2025年城镇老旧小区配套基础设施建设项目</v>
      </c>
      <c r="C56" t="e">
        <f>项目计划!#REF!</f>
        <v>#REF!</v>
      </c>
      <c r="D56" t="e">
        <f>项目计划!#REF!</f>
        <v>#REF!</v>
      </c>
      <c r="E56" t="e">
        <f>项目计划!#REF!</f>
        <v>#REF!</v>
      </c>
      <c r="F56" t="e">
        <f>项目计划!#REF!</f>
        <v>#REF!</v>
      </c>
      <c r="G56" t="e">
        <f>项目计划!#REF!</f>
        <v>#REF!</v>
      </c>
      <c r="H56" t="e">
        <f>项目计划!#REF!</f>
        <v>#REF!</v>
      </c>
      <c r="I56" t="e">
        <f>项目计划!#REF!</f>
        <v>#REF!</v>
      </c>
      <c r="J56" t="e">
        <f>项目计划!#REF!</f>
        <v>#REF!</v>
      </c>
      <c r="K56" t="e">
        <f>项目计划!#REF!</f>
        <v>#REF!</v>
      </c>
      <c r="L56" t="e">
        <f>项目计划!#REF!</f>
        <v>#REF!</v>
      </c>
      <c r="M56" t="e">
        <f>项目计划!#REF!</f>
        <v>#REF!</v>
      </c>
      <c r="N56" t="e">
        <f>项目计划!#REF!</f>
        <v>#REF!</v>
      </c>
      <c r="O56" t="str">
        <f>项目计划!D36</f>
        <v>峨眉山市城乡建设保障服务中心</v>
      </c>
      <c r="P56" t="e">
        <f>项目计划!#REF!</f>
        <v>#REF!</v>
      </c>
      <c r="Q56" t="e">
        <f>项目计划!#REF!</f>
        <v>#REF!</v>
      </c>
      <c r="R56" t="e">
        <f>项目计划!#REF!</f>
        <v>#REF!</v>
      </c>
      <c r="S56" t="e">
        <f>项目计划!#REF!</f>
        <v>#REF!</v>
      </c>
      <c r="T56" t="e">
        <f>项目计划!#REF!</f>
        <v>#REF!</v>
      </c>
      <c r="U56" t="e">
        <f>项目计划!#REF!</f>
        <v>#REF!</v>
      </c>
      <c r="Y56">
        <f>VLOOKUP(B56,计算核对用表!AE:AO,8,FALSE)</f>
        <v>10060</v>
      </c>
      <c r="Z56">
        <f>VLOOKUP(B56,计算核对用表!AE:AO,11,FALSE)</f>
        <v>0</v>
      </c>
      <c r="AA56">
        <f>VLOOKUP(B56,计算核对用表!AE:AO,9,FALSE)</f>
        <v>6000</v>
      </c>
      <c r="AE56" t="s">
        <v>64</v>
      </c>
      <c r="AF56" t="s">
        <v>373</v>
      </c>
      <c r="AG56" t="s">
        <v>123</v>
      </c>
      <c r="AH56" t="s">
        <v>374</v>
      </c>
      <c r="AI56" t="s">
        <v>140</v>
      </c>
      <c r="AJ56" t="s">
        <v>221</v>
      </c>
      <c r="AK56">
        <v>45901</v>
      </c>
      <c r="AL56">
        <v>10060</v>
      </c>
      <c r="AM56">
        <v>6000</v>
      </c>
      <c r="AN56" t="s">
        <v>252</v>
      </c>
      <c r="AT56" t="str">
        <f t="shared" si="5"/>
        <v>2025—2026年</v>
      </c>
      <c r="AU56" s="3">
        <f t="shared" si="6"/>
        <v>45901</v>
      </c>
      <c r="AX56" t="e">
        <f t="shared" si="7"/>
        <v>#N/A</v>
      </c>
      <c r="AY56">
        <v>26</v>
      </c>
      <c r="AZ56" t="s">
        <v>354</v>
      </c>
      <c r="BA56" t="s">
        <v>109</v>
      </c>
      <c r="BB56" t="s">
        <v>170</v>
      </c>
      <c r="BC56" t="s">
        <v>150</v>
      </c>
      <c r="BD56" t="s">
        <v>203</v>
      </c>
      <c r="BE56" t="s">
        <v>357</v>
      </c>
      <c r="BG56">
        <v>13700</v>
      </c>
      <c r="BH56">
        <v>6200</v>
      </c>
      <c r="BI56" t="s">
        <v>375</v>
      </c>
      <c r="BJ56" t="s">
        <v>101</v>
      </c>
      <c r="BO56" t="str">
        <f t="shared" si="8"/>
        <v>姚迅逸</v>
      </c>
      <c r="BR56">
        <v>51</v>
      </c>
      <c r="BS56">
        <v>34</v>
      </c>
      <c r="BT56" t="s">
        <v>64</v>
      </c>
      <c r="BU56" t="s">
        <v>376</v>
      </c>
      <c r="BW56" t="str">
        <f t="shared" si="9"/>
        <v>姚迅逸</v>
      </c>
      <c r="BX56" t="s">
        <v>154</v>
      </c>
      <c r="BY56" t="s">
        <v>377</v>
      </c>
    </row>
    <row r="57" spans="2:77">
      <c r="B57" t="str">
        <f>项目计划!C37</f>
        <v>2025年城市排水防涝建设工程</v>
      </c>
      <c r="C57" t="e">
        <f>项目计划!#REF!</f>
        <v>#REF!</v>
      </c>
      <c r="D57" t="e">
        <f>项目计划!#REF!</f>
        <v>#REF!</v>
      </c>
      <c r="E57" t="e">
        <f>项目计划!#REF!</f>
        <v>#REF!</v>
      </c>
      <c r="F57" t="e">
        <f>项目计划!#REF!</f>
        <v>#REF!</v>
      </c>
      <c r="G57" t="e">
        <f>项目计划!#REF!</f>
        <v>#REF!</v>
      </c>
      <c r="H57" t="e">
        <f>项目计划!#REF!</f>
        <v>#REF!</v>
      </c>
      <c r="I57" t="e">
        <f>项目计划!#REF!</f>
        <v>#REF!</v>
      </c>
      <c r="J57" t="e">
        <f>项目计划!#REF!</f>
        <v>#REF!</v>
      </c>
      <c r="K57" t="e">
        <f>项目计划!#REF!</f>
        <v>#REF!</v>
      </c>
      <c r="L57" t="e">
        <f>项目计划!#REF!</f>
        <v>#REF!</v>
      </c>
      <c r="M57" t="e">
        <f>项目计划!#REF!</f>
        <v>#REF!</v>
      </c>
      <c r="N57" t="e">
        <f>项目计划!#REF!</f>
        <v>#REF!</v>
      </c>
      <c r="O57" t="str">
        <f>项目计划!D37</f>
        <v>峨眉山市城乡建设保障服务中心</v>
      </c>
      <c r="P57" t="e">
        <f>项目计划!#REF!</f>
        <v>#REF!</v>
      </c>
      <c r="Q57" t="e">
        <f>项目计划!#REF!</f>
        <v>#REF!</v>
      </c>
      <c r="R57" t="e">
        <f>项目计划!#REF!</f>
        <v>#REF!</v>
      </c>
      <c r="S57" t="e">
        <f>项目计划!#REF!</f>
        <v>#REF!</v>
      </c>
      <c r="T57" t="e">
        <f>项目计划!#REF!</f>
        <v>#REF!</v>
      </c>
      <c r="U57" t="e">
        <f>项目计划!#REF!</f>
        <v>#REF!</v>
      </c>
      <c r="Y57">
        <f>VLOOKUP(B57,计算核对用表!AE:AO,8,FALSE)</f>
        <v>11500</v>
      </c>
      <c r="Z57">
        <f>VLOOKUP(B57,计算核对用表!AE:AO,11,FALSE)</f>
        <v>0</v>
      </c>
      <c r="AA57">
        <f>VLOOKUP(B57,计算核对用表!AE:AO,9,FALSE)</f>
        <v>8000</v>
      </c>
      <c r="AE57" t="s">
        <v>66</v>
      </c>
      <c r="AF57" t="s">
        <v>373</v>
      </c>
      <c r="AG57" t="s">
        <v>123</v>
      </c>
      <c r="AH57" t="s">
        <v>374</v>
      </c>
      <c r="AI57" t="s">
        <v>140</v>
      </c>
      <c r="AJ57" t="s">
        <v>225</v>
      </c>
      <c r="AK57">
        <v>45901</v>
      </c>
      <c r="AL57">
        <v>11500</v>
      </c>
      <c r="AM57">
        <v>8000</v>
      </c>
      <c r="AN57" t="s">
        <v>252</v>
      </c>
      <c r="AT57" t="str">
        <f t="shared" si="5"/>
        <v>2025—2026年</v>
      </c>
      <c r="AU57" s="3">
        <f t="shared" si="6"/>
        <v>45901</v>
      </c>
      <c r="AX57" t="str">
        <f t="shared" si="7"/>
        <v>峨眉一中建设项目（高中）</v>
      </c>
      <c r="AY57">
        <v>27</v>
      </c>
      <c r="AZ57" t="s">
        <v>71</v>
      </c>
      <c r="BA57" t="s">
        <v>109</v>
      </c>
      <c r="BB57" t="s">
        <v>126</v>
      </c>
      <c r="BC57" t="s">
        <v>150</v>
      </c>
      <c r="BD57" t="s">
        <v>140</v>
      </c>
      <c r="BE57" t="s">
        <v>378</v>
      </c>
      <c r="BG57">
        <v>6510</v>
      </c>
      <c r="BH57">
        <v>3000</v>
      </c>
      <c r="BI57" t="s">
        <v>379</v>
      </c>
      <c r="BJ57" t="s">
        <v>101</v>
      </c>
      <c r="BO57" t="str">
        <f t="shared" si="8"/>
        <v>何  方</v>
      </c>
      <c r="BR57">
        <v>52</v>
      </c>
      <c r="BS57">
        <v>35</v>
      </c>
      <c r="BT57" t="s">
        <v>66</v>
      </c>
      <c r="BU57" t="s">
        <v>153</v>
      </c>
      <c r="BV57" t="s">
        <v>125</v>
      </c>
      <c r="BW57" t="str">
        <f t="shared" si="9"/>
        <v>何  方</v>
      </c>
      <c r="BX57" t="s">
        <v>154</v>
      </c>
      <c r="BY57" t="s">
        <v>380</v>
      </c>
    </row>
    <row r="58" spans="2:77">
      <c r="B58" t="str">
        <f>项目计划!C38</f>
        <v>峨眉山市养老护理院</v>
      </c>
      <c r="C58" t="e">
        <f>项目计划!#REF!</f>
        <v>#REF!</v>
      </c>
      <c r="D58" t="e">
        <f>项目计划!#REF!</f>
        <v>#REF!</v>
      </c>
      <c r="E58" t="e">
        <f>项目计划!#REF!</f>
        <v>#REF!</v>
      </c>
      <c r="F58" t="e">
        <f>项目计划!#REF!</f>
        <v>#REF!</v>
      </c>
      <c r="G58" t="e">
        <f>项目计划!#REF!</f>
        <v>#REF!</v>
      </c>
      <c r="H58" t="e">
        <f>项目计划!#REF!</f>
        <v>#REF!</v>
      </c>
      <c r="I58" t="e">
        <f>项目计划!#REF!</f>
        <v>#REF!</v>
      </c>
      <c r="J58" t="e">
        <f>项目计划!#REF!</f>
        <v>#REF!</v>
      </c>
      <c r="K58" t="e">
        <f>项目计划!#REF!</f>
        <v>#REF!</v>
      </c>
      <c r="L58" t="e">
        <f>项目计划!#REF!</f>
        <v>#REF!</v>
      </c>
      <c r="M58" t="e">
        <f>项目计划!#REF!</f>
        <v>#REF!</v>
      </c>
      <c r="N58" t="e">
        <f>项目计划!#REF!</f>
        <v>#REF!</v>
      </c>
      <c r="O58" t="str">
        <f>项目计划!D38</f>
        <v>峨眉山市民政局</v>
      </c>
      <c r="P58" t="e">
        <f>项目计划!#REF!</f>
        <v>#REF!</v>
      </c>
      <c r="Q58" t="e">
        <f>项目计划!#REF!</f>
        <v>#REF!</v>
      </c>
      <c r="R58" t="e">
        <f>项目计划!#REF!</f>
        <v>#REF!</v>
      </c>
      <c r="S58" t="e">
        <f>项目计划!#REF!</f>
        <v>#REF!</v>
      </c>
      <c r="T58" t="e">
        <f>项目计划!#REF!</f>
        <v>#REF!</v>
      </c>
      <c r="U58" t="e">
        <f>项目计划!#REF!</f>
        <v>#REF!</v>
      </c>
      <c r="Y58">
        <f>VLOOKUP(B58,计算核对用表!AE:AO,8,FALSE)</f>
        <v>6000</v>
      </c>
      <c r="Z58">
        <f>VLOOKUP(B58,计算核对用表!AE:AO,11,FALSE)</f>
        <v>0</v>
      </c>
      <c r="AA58">
        <f>VLOOKUP(B58,计算核对用表!AE:AO,9,FALSE)</f>
        <v>3000</v>
      </c>
      <c r="AE58" t="s">
        <v>67</v>
      </c>
      <c r="AF58" t="s">
        <v>373</v>
      </c>
      <c r="AG58" t="s">
        <v>123</v>
      </c>
      <c r="AH58" t="s">
        <v>374</v>
      </c>
      <c r="AI58" t="s">
        <v>140</v>
      </c>
      <c r="AJ58" t="s">
        <v>231</v>
      </c>
      <c r="AK58">
        <v>45901</v>
      </c>
      <c r="AL58">
        <v>6000</v>
      </c>
      <c r="AM58">
        <v>3000</v>
      </c>
      <c r="AN58" t="s">
        <v>252</v>
      </c>
      <c r="AT58" t="str">
        <f t="shared" si="5"/>
        <v>2025—2026年</v>
      </c>
      <c r="AU58" s="3">
        <f t="shared" si="6"/>
        <v>45901</v>
      </c>
      <c r="AX58" t="e">
        <f t="shared" si="7"/>
        <v>#N/A</v>
      </c>
      <c r="AY58">
        <v>28</v>
      </c>
      <c r="AZ58" t="s">
        <v>381</v>
      </c>
      <c r="BA58" t="s">
        <v>109</v>
      </c>
      <c r="BB58" t="s">
        <v>126</v>
      </c>
      <c r="BC58" t="s">
        <v>130</v>
      </c>
      <c r="BD58" t="s">
        <v>140</v>
      </c>
      <c r="BE58" t="s">
        <v>382</v>
      </c>
      <c r="BG58">
        <v>6245</v>
      </c>
      <c r="BH58">
        <v>2000</v>
      </c>
      <c r="BI58" t="s">
        <v>383</v>
      </c>
      <c r="BJ58" t="s">
        <v>101</v>
      </c>
      <c r="BO58" t="str">
        <f t="shared" si="8"/>
        <v>钟婷婷</v>
      </c>
      <c r="BR58">
        <v>53</v>
      </c>
      <c r="BS58">
        <v>36</v>
      </c>
      <c r="BT58" t="s">
        <v>67</v>
      </c>
      <c r="BU58" t="s">
        <v>206</v>
      </c>
      <c r="BV58" t="s">
        <v>384</v>
      </c>
      <c r="BW58" t="str">
        <f t="shared" si="9"/>
        <v>钟婷婷</v>
      </c>
      <c r="BX58" t="s">
        <v>385</v>
      </c>
      <c r="BY58" t="s">
        <v>386</v>
      </c>
    </row>
    <row r="59" spans="2:77">
      <c r="B59" t="e">
        <f>项目计划!#REF!</f>
        <v>#REF!</v>
      </c>
      <c r="C59" t="e">
        <f>项目计划!#REF!</f>
        <v>#REF!</v>
      </c>
      <c r="D59" t="e">
        <f>项目计划!#REF!</f>
        <v>#REF!</v>
      </c>
      <c r="E59" t="e">
        <f>项目计划!#REF!</f>
        <v>#REF!</v>
      </c>
      <c r="F59" t="e">
        <f>项目计划!#REF!</f>
        <v>#REF!</v>
      </c>
      <c r="G59" t="e">
        <f>项目计划!#REF!</f>
        <v>#REF!</v>
      </c>
      <c r="H59" t="e">
        <f>项目计划!#REF!</f>
        <v>#REF!</v>
      </c>
      <c r="I59" t="e">
        <f>项目计划!#REF!</f>
        <v>#REF!</v>
      </c>
      <c r="J59" t="e">
        <f>项目计划!#REF!</f>
        <v>#REF!</v>
      </c>
      <c r="K59" t="e">
        <f>项目计划!#REF!</f>
        <v>#REF!</v>
      </c>
      <c r="L59" t="e">
        <f>项目计划!#REF!</f>
        <v>#REF!</v>
      </c>
      <c r="M59" t="e">
        <f>项目计划!#REF!</f>
        <v>#REF!</v>
      </c>
      <c r="N59" t="e">
        <f>项目计划!#REF!</f>
        <v>#REF!</v>
      </c>
      <c r="O59" t="e">
        <f>项目计划!#REF!</f>
        <v>#REF!</v>
      </c>
      <c r="P59" t="e">
        <f>项目计划!#REF!</f>
        <v>#REF!</v>
      </c>
      <c r="Q59" t="e">
        <f>项目计划!#REF!</f>
        <v>#REF!</v>
      </c>
      <c r="R59" t="e">
        <f>项目计划!#REF!</f>
        <v>#REF!</v>
      </c>
      <c r="S59" t="e">
        <f>项目计划!#REF!</f>
        <v>#REF!</v>
      </c>
      <c r="T59" t="e">
        <f>项目计划!#REF!</f>
        <v>#REF!</v>
      </c>
      <c r="U59" t="e">
        <f>项目计划!#REF!</f>
        <v>#REF!</v>
      </c>
      <c r="Y59" t="e">
        <f>VLOOKUP(B59,计算核对用表!AE:AO,8,FALSE)</f>
        <v>#REF!</v>
      </c>
      <c r="Z59" t="e">
        <f>VLOOKUP(B59,计算核对用表!AE:AO,11,FALSE)</f>
        <v>#REF!</v>
      </c>
      <c r="AA59" t="e">
        <f>VLOOKUP(B59,计算核对用表!AE:AO,9,FALSE)</f>
        <v>#REF!</v>
      </c>
      <c r="AE59" t="s">
        <v>238</v>
      </c>
      <c r="AF59" t="s">
        <v>373</v>
      </c>
      <c r="AG59" t="s">
        <v>146</v>
      </c>
      <c r="AH59" t="s">
        <v>374</v>
      </c>
      <c r="AI59" t="s">
        <v>112</v>
      </c>
      <c r="AJ59" t="s">
        <v>239</v>
      </c>
      <c r="AK59">
        <v>45901</v>
      </c>
      <c r="AL59">
        <v>30000</v>
      </c>
      <c r="AM59">
        <v>6000</v>
      </c>
      <c r="AN59" t="s">
        <v>252</v>
      </c>
      <c r="AT59" t="e">
        <f t="shared" si="5"/>
        <v>#REF!</v>
      </c>
      <c r="AU59" s="3" t="e">
        <f t="shared" si="6"/>
        <v>#REF!</v>
      </c>
      <c r="BO59" t="e">
        <f t="shared" si="8"/>
        <v>#REF!</v>
      </c>
      <c r="BR59">
        <v>54</v>
      </c>
      <c r="BS59">
        <v>37</v>
      </c>
      <c r="BT59" t="s">
        <v>238</v>
      </c>
      <c r="BU59" t="s">
        <v>173</v>
      </c>
      <c r="BV59" t="s">
        <v>174</v>
      </c>
      <c r="BW59" t="str">
        <f t="shared" si="9"/>
        <v>曾明浩</v>
      </c>
      <c r="BX59" t="s">
        <v>387</v>
      </c>
      <c r="BY59" t="s">
        <v>388</v>
      </c>
    </row>
    <row r="60" spans="2:77">
      <c r="B60" t="e">
        <f>项目计划!#REF!</f>
        <v>#REF!</v>
      </c>
      <c r="C60" t="e">
        <f>项目计划!#REF!</f>
        <v>#REF!</v>
      </c>
      <c r="D60" t="e">
        <f>项目计划!#REF!</f>
        <v>#REF!</v>
      </c>
      <c r="E60" t="e">
        <f>项目计划!#REF!</f>
        <v>#REF!</v>
      </c>
      <c r="F60" t="e">
        <f>项目计划!#REF!</f>
        <v>#REF!</v>
      </c>
      <c r="G60" t="e">
        <f>项目计划!#REF!</f>
        <v>#REF!</v>
      </c>
      <c r="H60" t="e">
        <f>项目计划!#REF!</f>
        <v>#REF!</v>
      </c>
      <c r="I60" t="e">
        <f>项目计划!#REF!</f>
        <v>#REF!</v>
      </c>
      <c r="J60" t="e">
        <f>项目计划!#REF!</f>
        <v>#REF!</v>
      </c>
      <c r="K60" t="e">
        <f>项目计划!#REF!</f>
        <v>#REF!</v>
      </c>
      <c r="L60" t="e">
        <f>项目计划!#REF!</f>
        <v>#REF!</v>
      </c>
      <c r="M60" t="e">
        <f>项目计划!#REF!</f>
        <v>#REF!</v>
      </c>
      <c r="N60" t="e">
        <f>项目计划!#REF!</f>
        <v>#REF!</v>
      </c>
      <c r="O60" t="e">
        <f>项目计划!#REF!</f>
        <v>#REF!</v>
      </c>
      <c r="P60" t="e">
        <f>项目计划!#REF!</f>
        <v>#REF!</v>
      </c>
      <c r="Q60" t="e">
        <f>项目计划!#REF!</f>
        <v>#REF!</v>
      </c>
      <c r="R60" t="e">
        <f>项目计划!#REF!</f>
        <v>#REF!</v>
      </c>
      <c r="S60" t="e">
        <f>项目计划!#REF!</f>
        <v>#REF!</v>
      </c>
      <c r="T60" t="e">
        <f>项目计划!#REF!</f>
        <v>#REF!</v>
      </c>
      <c r="U60" t="e">
        <f>项目计划!#REF!</f>
        <v>#REF!</v>
      </c>
      <c r="Y60" t="e">
        <f>VLOOKUP(B60,计算核对用表!AE:AO,8,FALSE)</f>
        <v>#REF!</v>
      </c>
      <c r="Z60" t="e">
        <f>VLOOKUP(B60,计算核对用表!AE:AO,11,FALSE)</f>
        <v>#REF!</v>
      </c>
      <c r="AA60" t="e">
        <f>VLOOKUP(B60,计算核对用表!AE:AO,9,FALSE)</f>
        <v>#REF!</v>
      </c>
      <c r="AE60" t="s">
        <v>245</v>
      </c>
      <c r="AF60" t="s">
        <v>373</v>
      </c>
      <c r="AG60" t="s">
        <v>123</v>
      </c>
      <c r="AH60" t="s">
        <v>374</v>
      </c>
      <c r="AI60" t="s">
        <v>112</v>
      </c>
      <c r="AJ60" t="s">
        <v>246</v>
      </c>
      <c r="AK60">
        <v>45962</v>
      </c>
      <c r="AL60">
        <v>38218</v>
      </c>
      <c r="AM60">
        <v>14803</v>
      </c>
      <c r="AN60" t="s">
        <v>252</v>
      </c>
      <c r="AO60">
        <v>14803</v>
      </c>
      <c r="AP60">
        <v>12621</v>
      </c>
      <c r="AT60" t="e">
        <f t="shared" si="5"/>
        <v>#REF!</v>
      </c>
      <c r="AU60" s="3" t="e">
        <f t="shared" si="6"/>
        <v>#REF!</v>
      </c>
      <c r="BO60" t="e">
        <f t="shared" si="8"/>
        <v>#REF!</v>
      </c>
      <c r="BR60">
        <v>55</v>
      </c>
      <c r="BS60">
        <v>38</v>
      </c>
      <c r="BT60" t="s">
        <v>245</v>
      </c>
      <c r="BU60" t="s">
        <v>389</v>
      </c>
      <c r="BV60" t="s">
        <v>384</v>
      </c>
      <c r="BW60" t="str">
        <f t="shared" si="9"/>
        <v>钟婷婷</v>
      </c>
      <c r="BX60" t="s">
        <v>213</v>
      </c>
      <c r="BY60" t="s">
        <v>373</v>
      </c>
    </row>
    <row r="61" spans="2:77">
      <c r="B61" t="e">
        <f>项目计划!#REF!</f>
        <v>#REF!</v>
      </c>
      <c r="C61" t="e">
        <f>项目计划!#REF!</f>
        <v>#REF!</v>
      </c>
      <c r="D61" t="e">
        <f>项目计划!#REF!</f>
        <v>#REF!</v>
      </c>
      <c r="E61" t="e">
        <f>项目计划!#REF!</f>
        <v>#REF!</v>
      </c>
      <c r="F61" t="e">
        <f>项目计划!#REF!</f>
        <v>#REF!</v>
      </c>
      <c r="G61" t="e">
        <f>项目计划!#REF!</f>
        <v>#REF!</v>
      </c>
      <c r="H61" t="e">
        <f>项目计划!#REF!</f>
        <v>#REF!</v>
      </c>
      <c r="I61" t="e">
        <f>项目计划!#REF!</f>
        <v>#REF!</v>
      </c>
      <c r="J61" t="e">
        <f>项目计划!#REF!</f>
        <v>#REF!</v>
      </c>
      <c r="K61" t="e">
        <f>项目计划!#REF!</f>
        <v>#REF!</v>
      </c>
      <c r="L61" t="e">
        <f>项目计划!#REF!</f>
        <v>#REF!</v>
      </c>
      <c r="M61" t="e">
        <f>项目计划!#REF!</f>
        <v>#REF!</v>
      </c>
      <c r="N61" t="e">
        <f>项目计划!#REF!</f>
        <v>#REF!</v>
      </c>
      <c r="O61" t="e">
        <f>项目计划!#REF!</f>
        <v>#REF!</v>
      </c>
      <c r="P61" t="e">
        <f>项目计划!#REF!</f>
        <v>#REF!</v>
      </c>
      <c r="Q61" t="e">
        <f>项目计划!#REF!</f>
        <v>#REF!</v>
      </c>
      <c r="R61" t="e">
        <f>项目计划!#REF!</f>
        <v>#REF!</v>
      </c>
      <c r="S61" t="e">
        <f>项目计划!#REF!</f>
        <v>#REF!</v>
      </c>
      <c r="T61" t="e">
        <f>项目计划!#REF!</f>
        <v>#REF!</v>
      </c>
      <c r="U61" t="e">
        <f>项目计划!#REF!</f>
        <v>#REF!</v>
      </c>
      <c r="Y61" t="e">
        <f>VLOOKUP(B61,计算核对用表!AE:AO,8,FALSE)</f>
        <v>#REF!</v>
      </c>
      <c r="Z61" t="e">
        <f>VLOOKUP(B61,计算核对用表!AE:AO,11,FALSE)</f>
        <v>#REF!</v>
      </c>
      <c r="AA61" t="e">
        <f>VLOOKUP(B61,计算核对用表!AE:AO,9,FALSE)</f>
        <v>#REF!</v>
      </c>
      <c r="AE61" t="s">
        <v>69</v>
      </c>
      <c r="AF61" t="s">
        <v>390</v>
      </c>
      <c r="AG61" t="s">
        <v>156</v>
      </c>
      <c r="AH61" t="s">
        <v>150</v>
      </c>
      <c r="AI61" t="s">
        <v>140</v>
      </c>
      <c r="AJ61" t="s">
        <v>248</v>
      </c>
      <c r="AK61">
        <v>45901</v>
      </c>
      <c r="AL61">
        <v>15000</v>
      </c>
      <c r="AM61">
        <v>4000</v>
      </c>
      <c r="AT61" t="e">
        <f t="shared" si="5"/>
        <v>#REF!</v>
      </c>
      <c r="AU61" s="3" t="e">
        <f t="shared" si="6"/>
        <v>#REF!</v>
      </c>
      <c r="BO61" t="e">
        <f t="shared" si="8"/>
        <v>#REF!</v>
      </c>
      <c r="BR61">
        <v>56</v>
      </c>
      <c r="BS61">
        <v>39</v>
      </c>
      <c r="BT61" t="s">
        <v>391</v>
      </c>
      <c r="BU61" t="s">
        <v>206</v>
      </c>
      <c r="BV61" t="s">
        <v>376</v>
      </c>
      <c r="BW61" t="str">
        <f t="shared" si="9"/>
        <v>姚迅逸</v>
      </c>
      <c r="BX61" t="s">
        <v>251</v>
      </c>
      <c r="BY61" t="s">
        <v>373</v>
      </c>
    </row>
    <row r="62" spans="2:77">
      <c r="B62" t="str">
        <f>项目计划!C39</f>
        <v>峨眉山市城区黑臭水体防治项目</v>
      </c>
      <c r="C62" t="e">
        <f>项目计划!#REF!</f>
        <v>#REF!</v>
      </c>
      <c r="D62" t="e">
        <f>项目计划!#REF!</f>
        <v>#REF!</v>
      </c>
      <c r="E62" t="e">
        <f>项目计划!#REF!</f>
        <v>#REF!</v>
      </c>
      <c r="F62" t="e">
        <f>项目计划!#REF!</f>
        <v>#REF!</v>
      </c>
      <c r="G62" t="e">
        <f>项目计划!#REF!</f>
        <v>#REF!</v>
      </c>
      <c r="H62" t="e">
        <f>项目计划!#REF!</f>
        <v>#REF!</v>
      </c>
      <c r="I62" t="e">
        <f>项目计划!#REF!</f>
        <v>#REF!</v>
      </c>
      <c r="J62" t="e">
        <f>项目计划!#REF!</f>
        <v>#REF!</v>
      </c>
      <c r="K62" t="e">
        <f>项目计划!#REF!</f>
        <v>#REF!</v>
      </c>
      <c r="L62" t="e">
        <f>项目计划!#REF!</f>
        <v>#REF!</v>
      </c>
      <c r="M62" t="e">
        <f>项目计划!#REF!</f>
        <v>#REF!</v>
      </c>
      <c r="N62" t="e">
        <f>项目计划!#REF!</f>
        <v>#REF!</v>
      </c>
      <c r="O62" t="str">
        <f>项目计划!D39</f>
        <v>峨眉山市城乡建设保障服务中心</v>
      </c>
      <c r="P62" t="e">
        <f>项目计划!#REF!</f>
        <v>#REF!</v>
      </c>
      <c r="Q62" t="e">
        <f>项目计划!#REF!</f>
        <v>#REF!</v>
      </c>
      <c r="R62" t="e">
        <f>项目计划!#REF!</f>
        <v>#REF!</v>
      </c>
      <c r="S62" t="e">
        <f>项目计划!#REF!</f>
        <v>#REF!</v>
      </c>
      <c r="T62" t="e">
        <f>项目计划!#REF!</f>
        <v>#REF!</v>
      </c>
      <c r="U62" t="e">
        <f>项目计划!#REF!</f>
        <v>#REF!</v>
      </c>
      <c r="Y62">
        <f>VLOOKUP(B62,计算核对用表!AE:AO,8,FALSE)</f>
        <v>15000</v>
      </c>
      <c r="Z62">
        <f>VLOOKUP(B62,计算核对用表!AE:AO,11,FALSE)</f>
        <v>0</v>
      </c>
      <c r="AA62">
        <f>VLOOKUP(B62,计算核对用表!AE:AO,9,FALSE)</f>
        <v>4000</v>
      </c>
      <c r="AE62" t="s">
        <v>70</v>
      </c>
      <c r="AF62" t="s">
        <v>390</v>
      </c>
      <c r="AG62" t="s">
        <v>110</v>
      </c>
      <c r="AH62" t="s">
        <v>150</v>
      </c>
      <c r="AI62" t="s">
        <v>140</v>
      </c>
      <c r="AJ62" t="s">
        <v>253</v>
      </c>
      <c r="AK62">
        <v>45931</v>
      </c>
      <c r="AL62">
        <v>11000</v>
      </c>
      <c r="AM62">
        <v>3000</v>
      </c>
      <c r="AN62" t="s">
        <v>252</v>
      </c>
      <c r="AT62" t="str">
        <f t="shared" si="5"/>
        <v>2025—2027年</v>
      </c>
      <c r="AU62" s="3">
        <f t="shared" si="6"/>
        <v>45901</v>
      </c>
      <c r="BO62" t="str">
        <f t="shared" si="8"/>
        <v>罗毅文</v>
      </c>
      <c r="BR62">
        <v>57</v>
      </c>
      <c r="BS62">
        <v>40</v>
      </c>
      <c r="BT62" t="s">
        <v>69</v>
      </c>
      <c r="BV62" t="s">
        <v>389</v>
      </c>
      <c r="BW62" t="str">
        <f t="shared" si="9"/>
        <v>罗毅文</v>
      </c>
      <c r="BX62" t="s">
        <v>154</v>
      </c>
      <c r="BY62" t="s">
        <v>392</v>
      </c>
    </row>
    <row r="63" spans="2:77">
      <c r="B63" t="str">
        <f>项目计划!C40</f>
        <v>四川省乐山市峨眉山市2025年超长期特别国债资金支持设施农业更新改造项目</v>
      </c>
      <c r="C63" t="e">
        <f>项目计划!#REF!</f>
        <v>#REF!</v>
      </c>
      <c r="D63" t="e">
        <f>项目计划!#REF!</f>
        <v>#REF!</v>
      </c>
      <c r="E63" t="e">
        <f>项目计划!#REF!</f>
        <v>#REF!</v>
      </c>
      <c r="F63" t="e">
        <f>项目计划!#REF!</f>
        <v>#REF!</v>
      </c>
      <c r="G63" t="e">
        <f>项目计划!#REF!</f>
        <v>#REF!</v>
      </c>
      <c r="H63" t="e">
        <f>项目计划!#REF!</f>
        <v>#REF!</v>
      </c>
      <c r="I63" t="e">
        <f>项目计划!#REF!</f>
        <v>#REF!</v>
      </c>
      <c r="J63" t="e">
        <f>项目计划!#REF!</f>
        <v>#REF!</v>
      </c>
      <c r="K63" t="e">
        <f>项目计划!#REF!</f>
        <v>#REF!</v>
      </c>
      <c r="L63" t="e">
        <f>项目计划!#REF!</f>
        <v>#REF!</v>
      </c>
      <c r="M63" t="e">
        <f>项目计划!#REF!</f>
        <v>#REF!</v>
      </c>
      <c r="N63" t="e">
        <f>项目计划!#REF!</f>
        <v>#REF!</v>
      </c>
      <c r="O63" t="str">
        <f>项目计划!D40</f>
        <v>峨眉山市农业农村局</v>
      </c>
      <c r="P63" t="e">
        <f>项目计划!#REF!</f>
        <v>#REF!</v>
      </c>
      <c r="Q63" t="e">
        <f>项目计划!#REF!</f>
        <v>#REF!</v>
      </c>
      <c r="R63" t="e">
        <f>项目计划!#REF!</f>
        <v>#REF!</v>
      </c>
      <c r="S63" t="e">
        <f>项目计划!#REF!</f>
        <v>#REF!</v>
      </c>
      <c r="T63" t="e">
        <f>项目计划!#REF!</f>
        <v>#REF!</v>
      </c>
      <c r="U63" t="e">
        <f>项目计划!#REF!</f>
        <v>#REF!</v>
      </c>
      <c r="Y63">
        <f>VLOOKUP(B63,计算核对用表!AE:AO,8,FALSE)</f>
        <v>11000</v>
      </c>
      <c r="Z63">
        <f>VLOOKUP(B63,计算核对用表!AE:AO,11,FALSE)</f>
        <v>0</v>
      </c>
      <c r="AA63">
        <f>VLOOKUP(B63,计算核对用表!AE:AO,9,FALSE)</f>
        <v>3000</v>
      </c>
      <c r="AE63" t="s">
        <v>71</v>
      </c>
      <c r="AF63" t="s">
        <v>390</v>
      </c>
      <c r="AG63" t="s">
        <v>126</v>
      </c>
      <c r="AH63" t="s">
        <v>150</v>
      </c>
      <c r="AI63" t="s">
        <v>140</v>
      </c>
      <c r="AJ63" t="s">
        <v>378</v>
      </c>
      <c r="AK63">
        <v>45839</v>
      </c>
      <c r="AL63">
        <v>6510</v>
      </c>
      <c r="AM63">
        <v>3000</v>
      </c>
      <c r="AN63" t="s">
        <v>122</v>
      </c>
      <c r="AT63" t="str">
        <f t="shared" si="5"/>
        <v>2025—2027年</v>
      </c>
      <c r="AU63" s="3">
        <f t="shared" si="6"/>
        <v>45931</v>
      </c>
      <c r="BO63" t="str">
        <f t="shared" si="8"/>
        <v>蔡其宏</v>
      </c>
      <c r="BR63">
        <v>58</v>
      </c>
      <c r="BS63">
        <v>41</v>
      </c>
      <c r="BT63" t="s">
        <v>70</v>
      </c>
      <c r="BV63" t="s">
        <v>227</v>
      </c>
      <c r="BW63" t="str">
        <f t="shared" si="9"/>
        <v>蔡其宏</v>
      </c>
      <c r="BX63" t="s">
        <v>228</v>
      </c>
      <c r="BY63" t="s">
        <v>393</v>
      </c>
    </row>
    <row r="64" spans="2:77">
      <c r="B64" t="str">
        <f>项目计划!C41</f>
        <v>峨眉一中建设项目（高中）</v>
      </c>
      <c r="C64" t="e">
        <f>项目计划!#REF!</f>
        <v>#REF!</v>
      </c>
      <c r="D64" t="e">
        <f>项目计划!#REF!</f>
        <v>#REF!</v>
      </c>
      <c r="E64" t="e">
        <f>项目计划!#REF!</f>
        <v>#REF!</v>
      </c>
      <c r="F64" t="e">
        <f>项目计划!#REF!</f>
        <v>#REF!</v>
      </c>
      <c r="G64" t="e">
        <f>项目计划!#REF!</f>
        <v>#REF!</v>
      </c>
      <c r="H64" t="e">
        <f>项目计划!#REF!</f>
        <v>#REF!</v>
      </c>
      <c r="I64" t="e">
        <f>项目计划!#REF!</f>
        <v>#REF!</v>
      </c>
      <c r="J64" t="e">
        <f>项目计划!#REF!</f>
        <v>#REF!</v>
      </c>
      <c r="K64" t="e">
        <f>项目计划!#REF!</f>
        <v>#REF!</v>
      </c>
      <c r="L64" t="e">
        <f>项目计划!#REF!</f>
        <v>#REF!</v>
      </c>
      <c r="M64" t="e">
        <f>项目计划!#REF!</f>
        <v>#REF!</v>
      </c>
      <c r="N64" t="e">
        <f>项目计划!#REF!</f>
        <v>#REF!</v>
      </c>
      <c r="O64" t="str">
        <f>项目计划!D41</f>
        <v>四川省峨眉山市第一中学校</v>
      </c>
      <c r="P64" t="e">
        <f>项目计划!#REF!</f>
        <v>#REF!</v>
      </c>
      <c r="Q64" t="e">
        <f>项目计划!#REF!</f>
        <v>#REF!</v>
      </c>
      <c r="R64" t="e">
        <f>项目计划!#REF!</f>
        <v>#REF!</v>
      </c>
      <c r="S64" t="e">
        <f>项目计划!#REF!</f>
        <v>#REF!</v>
      </c>
      <c r="T64" t="e">
        <f>项目计划!#REF!</f>
        <v>#REF!</v>
      </c>
      <c r="U64" t="e">
        <f>项目计划!#REF!</f>
        <v>#REF!</v>
      </c>
      <c r="Y64">
        <f>VLOOKUP(B64,计算核对用表!AE:AO,8,FALSE)</f>
        <v>6510</v>
      </c>
      <c r="Z64">
        <f>VLOOKUP(B64,计算核对用表!AE:AO,11,FALSE)</f>
        <v>0</v>
      </c>
      <c r="AA64">
        <f>VLOOKUP(B64,计算核对用表!AE:AO,9,FALSE)</f>
        <v>3000</v>
      </c>
      <c r="AE64" t="s">
        <v>73</v>
      </c>
      <c r="AF64" t="s">
        <v>390</v>
      </c>
      <c r="AG64" t="s">
        <v>146</v>
      </c>
      <c r="AH64" t="s">
        <v>394</v>
      </c>
      <c r="AI64" t="s">
        <v>140</v>
      </c>
      <c r="AJ64" t="s">
        <v>259</v>
      </c>
      <c r="AK64">
        <v>45901</v>
      </c>
      <c r="AL64">
        <v>42003</v>
      </c>
      <c r="AM64">
        <v>6000</v>
      </c>
      <c r="AN64" t="s">
        <v>252</v>
      </c>
      <c r="AO64">
        <v>19853</v>
      </c>
      <c r="AT64" t="str">
        <f t="shared" si="5"/>
        <v>2025—2027年</v>
      </c>
      <c r="AU64" s="3">
        <f t="shared" si="6"/>
        <v>0</v>
      </c>
      <c r="BO64" t="str">
        <f t="shared" si="8"/>
        <v>任理军</v>
      </c>
      <c r="BR64">
        <v>59</v>
      </c>
      <c r="BS64">
        <v>42</v>
      </c>
      <c r="BT64" t="s">
        <v>71</v>
      </c>
      <c r="BV64" t="s">
        <v>164</v>
      </c>
      <c r="BW64" t="str">
        <f t="shared" si="9"/>
        <v>任理军</v>
      </c>
      <c r="BX64" t="s">
        <v>134</v>
      </c>
      <c r="BY64" t="s">
        <v>395</v>
      </c>
    </row>
    <row r="65" spans="2:77">
      <c r="B65" t="str">
        <f>项目计划!C42</f>
        <v>峨眉山市高山蔬菜种植示范基地建设项目</v>
      </c>
      <c r="C65" t="e">
        <f>项目计划!#REF!</f>
        <v>#REF!</v>
      </c>
      <c r="D65" t="e">
        <f>项目计划!#REF!</f>
        <v>#REF!</v>
      </c>
      <c r="E65" t="e">
        <f>项目计划!#REF!</f>
        <v>#REF!</v>
      </c>
      <c r="F65" t="e">
        <f>项目计划!#REF!</f>
        <v>#REF!</v>
      </c>
      <c r="G65" t="e">
        <f>项目计划!#REF!</f>
        <v>#REF!</v>
      </c>
      <c r="H65" t="e">
        <f>项目计划!#REF!</f>
        <v>#REF!</v>
      </c>
      <c r="I65" t="e">
        <f>项目计划!#REF!</f>
        <v>#REF!</v>
      </c>
      <c r="J65" t="e">
        <f>项目计划!#REF!</f>
        <v>#REF!</v>
      </c>
      <c r="K65" t="e">
        <f>项目计划!#REF!</f>
        <v>#REF!</v>
      </c>
      <c r="L65" t="e">
        <f>项目计划!#REF!</f>
        <v>#REF!</v>
      </c>
      <c r="M65" t="e">
        <f>项目计划!#REF!</f>
        <v>#REF!</v>
      </c>
      <c r="N65" t="e">
        <f>项目计划!#REF!</f>
        <v>#REF!</v>
      </c>
      <c r="O65" t="str">
        <f>项目计划!D42</f>
        <v>峨眉山现代农业发展集团有限公司</v>
      </c>
      <c r="P65" t="e">
        <f>项目计划!#REF!</f>
        <v>#REF!</v>
      </c>
      <c r="Q65" t="e">
        <f>项目计划!#REF!</f>
        <v>#REF!</v>
      </c>
      <c r="R65" t="e">
        <f>项目计划!#REF!</f>
        <v>#REF!</v>
      </c>
      <c r="S65" t="e">
        <f>项目计划!#REF!</f>
        <v>#REF!</v>
      </c>
      <c r="T65" t="e">
        <f>项目计划!#REF!</f>
        <v>#REF!</v>
      </c>
      <c r="U65" t="e">
        <f>项目计划!#REF!</f>
        <v>#REF!</v>
      </c>
      <c r="Y65">
        <f>VLOOKUP(B65,计算核对用表!AE:AO,8,FALSE)</f>
        <v>42003</v>
      </c>
      <c r="Z65">
        <f>VLOOKUP(B65,计算核对用表!AE:AO,11,FALSE)</f>
        <v>19853</v>
      </c>
      <c r="AA65">
        <f>VLOOKUP(B65,计算核对用表!AE:AO,9,FALSE)</f>
        <v>6000</v>
      </c>
      <c r="AE65" t="s">
        <v>265</v>
      </c>
      <c r="AF65" t="s">
        <v>390</v>
      </c>
      <c r="AG65" t="s">
        <v>199</v>
      </c>
      <c r="AH65" t="s">
        <v>130</v>
      </c>
      <c r="AI65" t="s">
        <v>112</v>
      </c>
      <c r="AJ65" t="s">
        <v>266</v>
      </c>
      <c r="AK65">
        <v>45901</v>
      </c>
      <c r="AL65">
        <v>19000</v>
      </c>
      <c r="AM65">
        <v>5000</v>
      </c>
      <c r="AT65" t="str">
        <f t="shared" si="5"/>
        <v>2025—2027年</v>
      </c>
      <c r="AU65" s="3">
        <f t="shared" si="6"/>
        <v>45901</v>
      </c>
      <c r="BO65" t="str">
        <f t="shared" si="8"/>
        <v>蔡其宏</v>
      </c>
      <c r="BR65">
        <v>60</v>
      </c>
      <c r="BS65">
        <v>43</v>
      </c>
      <c r="BT65" t="s">
        <v>73</v>
      </c>
      <c r="BV65" t="s">
        <v>227</v>
      </c>
      <c r="BW65" t="str">
        <f t="shared" si="9"/>
        <v>蔡其宏</v>
      </c>
      <c r="BX65" t="s">
        <v>228</v>
      </c>
      <c r="BY65" t="s">
        <v>396</v>
      </c>
    </row>
    <row r="66" spans="2:77">
      <c r="B66" t="str">
        <f>项目计划!C43</f>
        <v>峨秀湖公园品质提升</v>
      </c>
      <c r="C66" t="e">
        <f>项目计划!#REF!</f>
        <v>#REF!</v>
      </c>
      <c r="D66" t="e">
        <f>项目计划!#REF!</f>
        <v>#REF!</v>
      </c>
      <c r="E66" t="e">
        <f>项目计划!#REF!</f>
        <v>#REF!</v>
      </c>
      <c r="F66" t="e">
        <f>项目计划!#REF!</f>
        <v>#REF!</v>
      </c>
      <c r="G66" t="e">
        <f>项目计划!#REF!</f>
        <v>#REF!</v>
      </c>
      <c r="H66" t="e">
        <f>项目计划!#REF!</f>
        <v>#REF!</v>
      </c>
      <c r="I66" t="e">
        <f>项目计划!#REF!</f>
        <v>#REF!</v>
      </c>
      <c r="J66" t="e">
        <f>项目计划!#REF!</f>
        <v>#REF!</v>
      </c>
      <c r="K66" t="e">
        <f>项目计划!#REF!</f>
        <v>#REF!</v>
      </c>
      <c r="L66" t="e">
        <f>项目计划!#REF!</f>
        <v>#REF!</v>
      </c>
      <c r="M66" t="e">
        <f>项目计划!#REF!</f>
        <v>#REF!</v>
      </c>
      <c r="N66" t="e">
        <f>项目计划!#REF!</f>
        <v>#REF!</v>
      </c>
      <c r="O66" t="str">
        <f>项目计划!D43</f>
        <v>峨眉山现代农业发展集团有限公司</v>
      </c>
      <c r="P66" t="e">
        <f>项目计划!#REF!</f>
        <v>#REF!</v>
      </c>
      <c r="Q66" t="e">
        <f>项目计划!#REF!</f>
        <v>#REF!</v>
      </c>
      <c r="R66" t="e">
        <f>项目计划!#REF!</f>
        <v>#REF!</v>
      </c>
      <c r="S66" t="e">
        <f>项目计划!#REF!</f>
        <v>#REF!</v>
      </c>
      <c r="T66" t="e">
        <f>项目计划!#REF!</f>
        <v>#REF!</v>
      </c>
      <c r="U66" t="e">
        <f>项目计划!#REF!</f>
        <v>#REF!</v>
      </c>
      <c r="Y66" t="e">
        <f>VLOOKUP(B66,计算核对用表!AE:AO,8,FALSE)</f>
        <v>#N/A</v>
      </c>
      <c r="Z66" t="e">
        <f>VLOOKUP(B66,计算核对用表!AE:AO,11,FALSE)</f>
        <v>#N/A</v>
      </c>
      <c r="AA66" t="e">
        <f>VLOOKUP(B66,计算核对用表!AE:AO,9,FALSE)</f>
        <v>#N/A</v>
      </c>
      <c r="AE66" t="s">
        <v>270</v>
      </c>
      <c r="AF66" t="s">
        <v>390</v>
      </c>
      <c r="AG66" t="s">
        <v>271</v>
      </c>
      <c r="AH66" t="s">
        <v>139</v>
      </c>
      <c r="AI66" t="s">
        <v>112</v>
      </c>
      <c r="AJ66" t="s">
        <v>272</v>
      </c>
      <c r="AK66">
        <v>45992</v>
      </c>
      <c r="AL66">
        <v>1760177</v>
      </c>
      <c r="AM66">
        <v>20000</v>
      </c>
      <c r="AT66" t="e">
        <f t="shared" si="5"/>
        <v>#N/A</v>
      </c>
      <c r="AU66" s="3" t="e">
        <f t="shared" si="6"/>
        <v>#N/A</v>
      </c>
      <c r="BO66" t="e">
        <f t="shared" si="8"/>
        <v>#N/A</v>
      </c>
      <c r="BR66">
        <v>61</v>
      </c>
      <c r="BS66">
        <v>44</v>
      </c>
      <c r="BT66" t="s">
        <v>265</v>
      </c>
      <c r="BV66" t="s">
        <v>397</v>
      </c>
      <c r="BW66" t="str">
        <f t="shared" si="9"/>
        <v>郑文武
范  敏</v>
      </c>
      <c r="BX66" t="s">
        <v>154</v>
      </c>
      <c r="BY66" t="s">
        <v>396</v>
      </c>
    </row>
    <row r="67" spans="2:77">
      <c r="B67" t="e">
        <f>项目计划!#REF!</f>
        <v>#REF!</v>
      </c>
      <c r="C67" t="e">
        <f>项目计划!#REF!</f>
        <v>#REF!</v>
      </c>
      <c r="D67" t="e">
        <f>项目计划!#REF!</f>
        <v>#REF!</v>
      </c>
      <c r="E67" t="e">
        <f>项目计划!#REF!</f>
        <v>#REF!</v>
      </c>
      <c r="F67" t="e">
        <f>项目计划!#REF!</f>
        <v>#REF!</v>
      </c>
      <c r="G67" t="e">
        <f>项目计划!#REF!</f>
        <v>#REF!</v>
      </c>
      <c r="H67" t="e">
        <f>项目计划!#REF!</f>
        <v>#REF!</v>
      </c>
      <c r="I67" t="e">
        <f>项目计划!#REF!</f>
        <v>#REF!</v>
      </c>
      <c r="J67" t="e">
        <f>项目计划!#REF!</f>
        <v>#REF!</v>
      </c>
      <c r="K67" t="e">
        <f>项目计划!#REF!</f>
        <v>#REF!</v>
      </c>
      <c r="L67" t="e">
        <f>项目计划!#REF!</f>
        <v>#REF!</v>
      </c>
      <c r="M67" t="e">
        <f>项目计划!#REF!</f>
        <v>#REF!</v>
      </c>
      <c r="N67" t="e">
        <f>项目计划!#REF!</f>
        <v>#REF!</v>
      </c>
      <c r="O67" t="e">
        <f>项目计划!#REF!</f>
        <v>#REF!</v>
      </c>
      <c r="P67" t="e">
        <f>项目计划!#REF!</f>
        <v>#REF!</v>
      </c>
      <c r="Q67" t="e">
        <f>项目计划!#REF!</f>
        <v>#REF!</v>
      </c>
      <c r="R67" t="e">
        <f>项目计划!#REF!</f>
        <v>#REF!</v>
      </c>
      <c r="S67" t="e">
        <f>项目计划!#REF!</f>
        <v>#REF!</v>
      </c>
      <c r="T67" t="e">
        <f>项目计划!#REF!</f>
        <v>#REF!</v>
      </c>
      <c r="U67" t="e">
        <f>项目计划!#REF!</f>
        <v>#REF!</v>
      </c>
      <c r="Y67" t="e">
        <f>VLOOKUP(B67,计算核对用表!AE:AO,8,FALSE)</f>
        <v>#REF!</v>
      </c>
      <c r="Z67" t="e">
        <f>VLOOKUP(B67,计算核对用表!AE:AO,11,FALSE)</f>
        <v>#REF!</v>
      </c>
      <c r="AA67" t="e">
        <f>VLOOKUP(B67,计算核对用表!AE:AO,9,FALSE)</f>
        <v>#REF!</v>
      </c>
      <c r="AE67" t="s">
        <v>276</v>
      </c>
      <c r="AF67" t="s">
        <v>390</v>
      </c>
      <c r="AG67" t="s">
        <v>146</v>
      </c>
      <c r="AH67" t="s">
        <v>139</v>
      </c>
      <c r="AI67" t="s">
        <v>112</v>
      </c>
      <c r="AJ67" t="s">
        <v>277</v>
      </c>
      <c r="AK67">
        <v>45931</v>
      </c>
      <c r="AL67">
        <v>27737</v>
      </c>
      <c r="AM67">
        <v>630</v>
      </c>
      <c r="AN67" t="s">
        <v>252</v>
      </c>
      <c r="AT67" t="e">
        <f t="shared" si="5"/>
        <v>#REF!</v>
      </c>
      <c r="AU67" s="3" t="e">
        <f t="shared" si="6"/>
        <v>#REF!</v>
      </c>
      <c r="BO67" t="e">
        <f t="shared" si="8"/>
        <v>#REF!</v>
      </c>
      <c r="BR67">
        <v>62</v>
      </c>
      <c r="BS67">
        <v>45</v>
      </c>
      <c r="BT67" t="s">
        <v>270</v>
      </c>
      <c r="BV67" t="s">
        <v>153</v>
      </c>
      <c r="BW67" t="str">
        <f t="shared" si="9"/>
        <v>范  敏</v>
      </c>
      <c r="BX67" t="s">
        <v>213</v>
      </c>
      <c r="BY67" t="s">
        <v>396</v>
      </c>
    </row>
    <row r="68" spans="2:77">
      <c r="B68" t="e">
        <f>项目计划!#REF!</f>
        <v>#REF!</v>
      </c>
      <c r="C68" t="e">
        <f>项目计划!#REF!</f>
        <v>#REF!</v>
      </c>
      <c r="D68" t="e">
        <f>项目计划!#REF!</f>
        <v>#REF!</v>
      </c>
      <c r="E68" t="e">
        <f>项目计划!#REF!</f>
        <v>#REF!</v>
      </c>
      <c r="F68" t="e">
        <f>项目计划!#REF!</f>
        <v>#REF!</v>
      </c>
      <c r="G68" t="e">
        <f>项目计划!#REF!</f>
        <v>#REF!</v>
      </c>
      <c r="H68" t="e">
        <f>项目计划!#REF!</f>
        <v>#REF!</v>
      </c>
      <c r="I68" t="e">
        <f>项目计划!#REF!</f>
        <v>#REF!</v>
      </c>
      <c r="J68" t="e">
        <f>项目计划!#REF!</f>
        <v>#REF!</v>
      </c>
      <c r="K68" t="e">
        <f>项目计划!#REF!</f>
        <v>#REF!</v>
      </c>
      <c r="L68" t="e">
        <f>项目计划!#REF!</f>
        <v>#REF!</v>
      </c>
      <c r="M68" t="e">
        <f>项目计划!#REF!</f>
        <v>#REF!</v>
      </c>
      <c r="N68" t="e">
        <f>项目计划!#REF!</f>
        <v>#REF!</v>
      </c>
      <c r="O68" t="e">
        <f>项目计划!#REF!</f>
        <v>#REF!</v>
      </c>
      <c r="P68" t="e">
        <f>项目计划!#REF!</f>
        <v>#REF!</v>
      </c>
      <c r="Q68" t="e">
        <f>项目计划!#REF!</f>
        <v>#REF!</v>
      </c>
      <c r="R68" t="e">
        <f>项目计划!#REF!</f>
        <v>#REF!</v>
      </c>
      <c r="S68" t="e">
        <f>项目计划!#REF!</f>
        <v>#REF!</v>
      </c>
      <c r="T68" t="e">
        <f>项目计划!#REF!</f>
        <v>#REF!</v>
      </c>
      <c r="U68" t="e">
        <f>项目计划!#REF!</f>
        <v>#REF!</v>
      </c>
      <c r="Y68" t="e">
        <f>VLOOKUP(B68,计算核对用表!AE:AO,8,FALSE)</f>
        <v>#REF!</v>
      </c>
      <c r="Z68" t="e">
        <f>VLOOKUP(B68,计算核对用表!AE:AO,11,FALSE)</f>
        <v>#REF!</v>
      </c>
      <c r="AA68" t="e">
        <f>VLOOKUP(B68,计算核对用表!AE:AO,9,FALSE)</f>
        <v>#REF!</v>
      </c>
      <c r="AE68" t="s">
        <v>281</v>
      </c>
      <c r="AF68" t="s">
        <v>390</v>
      </c>
      <c r="AG68" t="s">
        <v>170</v>
      </c>
      <c r="AH68" t="s">
        <v>130</v>
      </c>
      <c r="AI68" t="s">
        <v>112</v>
      </c>
      <c r="AJ68" t="s">
        <v>282</v>
      </c>
      <c r="AK68">
        <v>45978.12</v>
      </c>
      <c r="AL68">
        <v>16000</v>
      </c>
      <c r="AM68">
        <v>300</v>
      </c>
      <c r="AT68" t="e">
        <f t="shared" si="5"/>
        <v>#REF!</v>
      </c>
      <c r="AU68" s="3" t="e">
        <f t="shared" si="6"/>
        <v>#REF!</v>
      </c>
      <c r="BO68" t="e">
        <f t="shared" si="8"/>
        <v>#REF!</v>
      </c>
      <c r="BR68">
        <v>63</v>
      </c>
      <c r="BS68">
        <v>46</v>
      </c>
      <c r="BT68" t="s">
        <v>276</v>
      </c>
      <c r="BV68" t="s">
        <v>227</v>
      </c>
      <c r="BW68" t="str">
        <f t="shared" si="9"/>
        <v>蔡其宏</v>
      </c>
      <c r="BX68" t="s">
        <v>228</v>
      </c>
      <c r="BY68" t="s">
        <v>396</v>
      </c>
    </row>
    <row r="69" spans="2:77">
      <c r="B69" t="e">
        <f>项目计划!#REF!</f>
        <v>#REF!</v>
      </c>
      <c r="C69" t="e">
        <f>项目计划!#REF!</f>
        <v>#REF!</v>
      </c>
      <c r="D69" t="e">
        <f>项目计划!#REF!</f>
        <v>#REF!</v>
      </c>
      <c r="E69" t="e">
        <f>项目计划!#REF!</f>
        <v>#REF!</v>
      </c>
      <c r="F69" t="e">
        <f>项目计划!#REF!</f>
        <v>#REF!</v>
      </c>
      <c r="G69" t="e">
        <f>项目计划!#REF!</f>
        <v>#REF!</v>
      </c>
      <c r="H69" t="e">
        <f>项目计划!#REF!</f>
        <v>#REF!</v>
      </c>
      <c r="I69" t="e">
        <f>项目计划!#REF!</f>
        <v>#REF!</v>
      </c>
      <c r="J69" t="e">
        <f>项目计划!#REF!</f>
        <v>#REF!</v>
      </c>
      <c r="K69" t="e">
        <f>项目计划!#REF!</f>
        <v>#REF!</v>
      </c>
      <c r="L69" t="e">
        <f>项目计划!#REF!</f>
        <v>#REF!</v>
      </c>
      <c r="M69" t="e">
        <f>项目计划!#REF!</f>
        <v>#REF!</v>
      </c>
      <c r="N69" t="e">
        <f>项目计划!#REF!</f>
        <v>#REF!</v>
      </c>
      <c r="O69" t="e">
        <f>项目计划!#REF!</f>
        <v>#REF!</v>
      </c>
      <c r="P69" t="e">
        <f>项目计划!#REF!</f>
        <v>#REF!</v>
      </c>
      <c r="Q69" t="e">
        <f>项目计划!#REF!</f>
        <v>#REF!</v>
      </c>
      <c r="R69" t="e">
        <f>项目计划!#REF!</f>
        <v>#REF!</v>
      </c>
      <c r="S69" t="e">
        <f>项目计划!#REF!</f>
        <v>#REF!</v>
      </c>
      <c r="T69" t="e">
        <f>项目计划!#REF!</f>
        <v>#REF!</v>
      </c>
      <c r="U69" t="e">
        <f>项目计划!#REF!</f>
        <v>#REF!</v>
      </c>
      <c r="Y69" t="e">
        <f>VLOOKUP(B69,计算核对用表!AE:AO,8,FALSE)</f>
        <v>#REF!</v>
      </c>
      <c r="Z69" t="e">
        <f>VLOOKUP(B69,计算核对用表!AE:AO,11,FALSE)</f>
        <v>#REF!</v>
      </c>
      <c r="AA69" t="e">
        <f>VLOOKUP(B69,计算核对用表!AE:AO,9,FALSE)</f>
        <v>#REF!</v>
      </c>
      <c r="AE69" t="s">
        <v>381</v>
      </c>
      <c r="AF69" t="s">
        <v>390</v>
      </c>
      <c r="AG69" t="s">
        <v>126</v>
      </c>
      <c r="AH69" t="s">
        <v>130</v>
      </c>
      <c r="AI69" t="s">
        <v>140</v>
      </c>
      <c r="AJ69" t="s">
        <v>382</v>
      </c>
      <c r="AK69" t="s">
        <v>398</v>
      </c>
      <c r="AL69">
        <v>6245</v>
      </c>
      <c r="AM69">
        <v>2000</v>
      </c>
      <c r="AT69" t="e">
        <f t="shared" si="5"/>
        <v>#REF!</v>
      </c>
      <c r="AU69" s="3" t="e">
        <f t="shared" si="6"/>
        <v>#REF!</v>
      </c>
      <c r="BO69" t="e">
        <f t="shared" si="8"/>
        <v>#REF!</v>
      </c>
      <c r="BR69">
        <v>64</v>
      </c>
      <c r="BS69">
        <v>47</v>
      </c>
      <c r="BT69" t="s">
        <v>381</v>
      </c>
      <c r="BV69" t="s">
        <v>153</v>
      </c>
      <c r="BW69" t="str">
        <f t="shared" si="9"/>
        <v>范  敏</v>
      </c>
      <c r="BX69" t="s">
        <v>213</v>
      </c>
      <c r="BY69" t="s">
        <v>396</v>
      </c>
    </row>
    <row r="70" spans="2:75">
      <c r="B70" t="e">
        <f>项目计划!#REF!</f>
        <v>#REF!</v>
      </c>
      <c r="C70" t="e">
        <f>项目计划!#REF!</f>
        <v>#REF!</v>
      </c>
      <c r="D70" t="e">
        <f>项目计划!#REF!</f>
        <v>#REF!</v>
      </c>
      <c r="E70" t="e">
        <f>项目计划!#REF!</f>
        <v>#REF!</v>
      </c>
      <c r="F70" t="e">
        <f>项目计划!#REF!</f>
        <v>#REF!</v>
      </c>
      <c r="G70" t="e">
        <f>项目计划!#REF!</f>
        <v>#REF!</v>
      </c>
      <c r="H70" t="e">
        <f>项目计划!#REF!</f>
        <v>#REF!</v>
      </c>
      <c r="I70" t="e">
        <f>项目计划!#REF!</f>
        <v>#REF!</v>
      </c>
      <c r="J70" t="e">
        <f>项目计划!#REF!</f>
        <v>#REF!</v>
      </c>
      <c r="K70" t="e">
        <f>项目计划!#REF!</f>
        <v>#REF!</v>
      </c>
      <c r="L70" t="e">
        <f>项目计划!#REF!</f>
        <v>#REF!</v>
      </c>
      <c r="M70" t="e">
        <f>项目计划!#REF!</f>
        <v>#REF!</v>
      </c>
      <c r="N70" t="e">
        <f>项目计划!#REF!</f>
        <v>#REF!</v>
      </c>
      <c r="O70" t="e">
        <f>项目计划!#REF!</f>
        <v>#REF!</v>
      </c>
      <c r="P70" t="e">
        <f>项目计划!#REF!</f>
        <v>#REF!</v>
      </c>
      <c r="Q70" t="e">
        <f>项目计划!#REF!</f>
        <v>#REF!</v>
      </c>
      <c r="R70" t="e">
        <f>项目计划!#REF!</f>
        <v>#REF!</v>
      </c>
      <c r="S70" t="e">
        <f>项目计划!#REF!</f>
        <v>#REF!</v>
      </c>
      <c r="T70" t="e">
        <f>项目计划!#REF!</f>
        <v>#REF!</v>
      </c>
      <c r="U70" t="e">
        <f>项目计划!#REF!</f>
        <v>#REF!</v>
      </c>
      <c r="AE70" t="s">
        <v>372</v>
      </c>
      <c r="AF70" t="s">
        <v>109</v>
      </c>
      <c r="AG70" t="s">
        <v>119</v>
      </c>
      <c r="AH70" t="s">
        <v>130</v>
      </c>
      <c r="AI70" t="s">
        <v>112</v>
      </c>
      <c r="AJ70" t="s">
        <v>399</v>
      </c>
      <c r="AK70">
        <v>46113</v>
      </c>
      <c r="AL70">
        <v>10000</v>
      </c>
      <c r="AM70">
        <v>2000</v>
      </c>
      <c r="AN70" t="s">
        <v>252</v>
      </c>
      <c r="AT70" t="e">
        <f>VLOOKUP(B70,AZ:BF,4,FALSE)</f>
        <v>#REF!</v>
      </c>
      <c r="AU70" s="3" t="e">
        <f>VLOOKUP(B70,AZ:BF,7,FALSE)</f>
        <v>#REF!</v>
      </c>
      <c r="BO70" t="e">
        <f t="shared" ref="BO70:BO96" si="10">VLOOKUP(B70,BT:BX,4,FALSE)</f>
        <v>#REF!</v>
      </c>
      <c r="BR70" t="s">
        <v>400</v>
      </c>
      <c r="BW70">
        <f t="shared" ref="BW70:BW96" si="11">IF(BV70="",BU70,BV70)</f>
        <v>0</v>
      </c>
    </row>
    <row r="71" spans="2:78">
      <c r="B71" t="e">
        <f>项目计划!#REF!</f>
        <v>#REF!</v>
      </c>
      <c r="C71" t="e">
        <f>项目计划!#REF!</f>
        <v>#REF!</v>
      </c>
      <c r="D71" t="e">
        <f>项目计划!#REF!</f>
        <v>#REF!</v>
      </c>
      <c r="E71" t="e">
        <f>项目计划!#REF!</f>
        <v>#REF!</v>
      </c>
      <c r="F71" t="e">
        <f>项目计划!#REF!</f>
        <v>#REF!</v>
      </c>
      <c r="G71" t="e">
        <f>项目计划!#REF!</f>
        <v>#REF!</v>
      </c>
      <c r="H71" t="e">
        <f>项目计划!#REF!</f>
        <v>#REF!</v>
      </c>
      <c r="I71" t="e">
        <f>项目计划!#REF!</f>
        <v>#REF!</v>
      </c>
      <c r="J71" t="e">
        <f>项目计划!#REF!</f>
        <v>#REF!</v>
      </c>
      <c r="K71" t="e">
        <f>项目计划!#REF!</f>
        <v>#REF!</v>
      </c>
      <c r="L71" t="e">
        <f>项目计划!#REF!</f>
        <v>#REF!</v>
      </c>
      <c r="M71" t="e">
        <f>项目计划!#REF!</f>
        <v>#REF!</v>
      </c>
      <c r="N71" t="e">
        <f>项目计划!#REF!</f>
        <v>#REF!</v>
      </c>
      <c r="O71" t="e">
        <f>项目计划!#REF!</f>
        <v>#REF!</v>
      </c>
      <c r="P71" t="e">
        <f>项目计划!#REF!</f>
        <v>#REF!</v>
      </c>
      <c r="Q71" t="e">
        <f>项目计划!#REF!</f>
        <v>#REF!</v>
      </c>
      <c r="R71" t="e">
        <f>项目计划!#REF!</f>
        <v>#REF!</v>
      </c>
      <c r="S71" t="e">
        <f>项目计划!#REF!</f>
        <v>#REF!</v>
      </c>
      <c r="T71" t="e">
        <f>项目计划!#REF!</f>
        <v>#REF!</v>
      </c>
      <c r="U71" t="e">
        <f>项目计划!#REF!</f>
        <v>#REF!</v>
      </c>
      <c r="Y71" t="e">
        <f>VLOOKUP(B71,计算核对用表!AE:AO,8,FALSE)</f>
        <v>#REF!</v>
      </c>
      <c r="Z71" t="e">
        <f>VLOOKUP(B71,计算核对用表!AE:AO,11,FALSE)</f>
        <v>#REF!</v>
      </c>
      <c r="AA71" t="e">
        <f>VLOOKUP(B71,计算核对用表!AE:AO,9,FALSE)</f>
        <v>#REF!</v>
      </c>
      <c r="AE71" t="s">
        <v>391</v>
      </c>
      <c r="AF71" t="s">
        <v>401</v>
      </c>
      <c r="AG71" t="s">
        <v>123</v>
      </c>
      <c r="AH71" t="s">
        <v>374</v>
      </c>
      <c r="AI71" t="s">
        <v>112</v>
      </c>
      <c r="AJ71" t="s">
        <v>402</v>
      </c>
      <c r="AK71" t="s">
        <v>374</v>
      </c>
      <c r="AL71">
        <v>12000</v>
      </c>
      <c r="AM71">
        <v>2000</v>
      </c>
      <c r="AN71" t="s">
        <v>252</v>
      </c>
      <c r="AT71" t="e">
        <f>VLOOKUP(B71,AZ:BF,4,FALSE)</f>
        <v>#REF!</v>
      </c>
      <c r="AU71" s="3" t="e">
        <f>VLOOKUP(B71,AZ:BF,7,FALSE)</f>
        <v>#REF!</v>
      </c>
      <c r="BO71" t="e">
        <f t="shared" si="10"/>
        <v>#REF!</v>
      </c>
      <c r="BR71">
        <v>65</v>
      </c>
      <c r="BS71">
        <v>1</v>
      </c>
      <c r="BT71" t="s">
        <v>403</v>
      </c>
      <c r="BU71" t="s">
        <v>262</v>
      </c>
      <c r="BW71" t="str">
        <f t="shared" si="11"/>
        <v>郑文武</v>
      </c>
      <c r="BX71" t="s">
        <v>213</v>
      </c>
      <c r="BZ71" t="s">
        <v>280</v>
      </c>
    </row>
    <row r="72" spans="2:78">
      <c r="B72" t="e">
        <f>项目计划!#REF!</f>
        <v>#REF!</v>
      </c>
      <c r="C72" t="e">
        <f>项目计划!#REF!</f>
        <v>#REF!</v>
      </c>
      <c r="D72" t="e">
        <f>项目计划!#REF!</f>
        <v>#REF!</v>
      </c>
      <c r="E72" t="e">
        <f>项目计划!#REF!</f>
        <v>#REF!</v>
      </c>
      <c r="F72" t="e">
        <f>项目计划!#REF!</f>
        <v>#REF!</v>
      </c>
      <c r="G72" t="e">
        <f>项目计划!#REF!</f>
        <v>#REF!</v>
      </c>
      <c r="H72" t="e">
        <f>项目计划!#REF!</f>
        <v>#REF!</v>
      </c>
      <c r="I72" t="e">
        <f>项目计划!#REF!</f>
        <v>#REF!</v>
      </c>
      <c r="J72" t="e">
        <f>项目计划!#REF!</f>
        <v>#REF!</v>
      </c>
      <c r="K72" t="e">
        <f>项目计划!#REF!</f>
        <v>#REF!</v>
      </c>
      <c r="L72" t="e">
        <f>项目计划!#REF!</f>
        <v>#REF!</v>
      </c>
      <c r="M72" t="e">
        <f>项目计划!#REF!</f>
        <v>#REF!</v>
      </c>
      <c r="N72" t="e">
        <f>项目计划!#REF!</f>
        <v>#REF!</v>
      </c>
      <c r="O72" t="e">
        <f>项目计划!#REF!</f>
        <v>#REF!</v>
      </c>
      <c r="P72" t="e">
        <f>项目计划!#REF!</f>
        <v>#REF!</v>
      </c>
      <c r="Q72" t="e">
        <f>项目计划!#REF!</f>
        <v>#REF!</v>
      </c>
      <c r="R72" t="e">
        <f>项目计划!#REF!</f>
        <v>#REF!</v>
      </c>
      <c r="S72" t="e">
        <f>项目计划!#REF!</f>
        <v>#REF!</v>
      </c>
      <c r="T72" t="e">
        <f>项目计划!#REF!</f>
        <v>#REF!</v>
      </c>
      <c r="U72" t="e">
        <f>项目计划!#REF!</f>
        <v>#REF!</v>
      </c>
      <c r="Y72" t="e">
        <f>VLOOKUP(B72,计算核对用表!AE:AO,8,FALSE)</f>
        <v>#REF!</v>
      </c>
      <c r="Z72" t="e">
        <f>VLOOKUP(B72,计算核对用表!AE:AO,11,FALSE)</f>
        <v>#REF!</v>
      </c>
      <c r="AA72" t="e">
        <f>VLOOKUP(B72,计算核对用表!AE:AO,9,FALSE)</f>
        <v>#REF!</v>
      </c>
      <c r="AL72">
        <v>1506119</v>
      </c>
      <c r="AM72">
        <v>0</v>
      </c>
      <c r="AO72">
        <v>14000</v>
      </c>
      <c r="AP72">
        <v>883</v>
      </c>
      <c r="AT72" t="e">
        <f>VLOOKUP(B72,AZ:BF,4,FALSE)</f>
        <v>#REF!</v>
      </c>
      <c r="AU72" s="3" t="e">
        <f>VLOOKUP(B72,AZ:BF,7,FALSE)</f>
        <v>#REF!</v>
      </c>
      <c r="BO72" t="e">
        <f t="shared" si="10"/>
        <v>#REF!</v>
      </c>
      <c r="BR72">
        <v>66</v>
      </c>
      <c r="BS72">
        <v>2</v>
      </c>
      <c r="BT72" t="s">
        <v>404</v>
      </c>
      <c r="BU72" t="s">
        <v>163</v>
      </c>
      <c r="BW72" t="str">
        <f t="shared" si="11"/>
        <v>张永彪</v>
      </c>
      <c r="BX72" t="s">
        <v>182</v>
      </c>
      <c r="BZ72" t="s">
        <v>280</v>
      </c>
    </row>
    <row r="73" spans="2:76">
      <c r="B73" t="e">
        <f>项目计划!#REF!</f>
        <v>#REF!</v>
      </c>
      <c r="C73" t="e">
        <f>项目计划!#REF!</f>
        <v>#REF!</v>
      </c>
      <c r="D73" t="e">
        <f>项目计划!#REF!</f>
        <v>#REF!</v>
      </c>
      <c r="E73" t="e">
        <f>项目计划!#REF!</f>
        <v>#REF!</v>
      </c>
      <c r="F73" t="e">
        <f>项目计划!#REF!</f>
        <v>#REF!</v>
      </c>
      <c r="G73" t="e">
        <f>项目计划!#REF!</f>
        <v>#REF!</v>
      </c>
      <c r="H73" t="e">
        <f>项目计划!#REF!</f>
        <v>#REF!</v>
      </c>
      <c r="I73" t="e">
        <f>项目计划!#REF!</f>
        <v>#REF!</v>
      </c>
      <c r="J73" t="e">
        <f>项目计划!#REF!</f>
        <v>#REF!</v>
      </c>
      <c r="K73" t="e">
        <f>项目计划!#REF!</f>
        <v>#REF!</v>
      </c>
      <c r="L73" t="e">
        <f>项目计划!#REF!</f>
        <v>#REF!</v>
      </c>
      <c r="M73" t="e">
        <f>项目计划!#REF!</f>
        <v>#REF!</v>
      </c>
      <c r="N73" t="e">
        <f>项目计划!#REF!</f>
        <v>#REF!</v>
      </c>
      <c r="O73" t="e">
        <f>项目计划!#REF!</f>
        <v>#REF!</v>
      </c>
      <c r="P73" t="e">
        <f>项目计划!#REF!</f>
        <v>#REF!</v>
      </c>
      <c r="Q73" t="e">
        <f>项目计划!#REF!</f>
        <v>#REF!</v>
      </c>
      <c r="R73" t="e">
        <f>项目计划!#REF!</f>
        <v>#REF!</v>
      </c>
      <c r="S73" t="e">
        <f>项目计划!#REF!</f>
        <v>#REF!</v>
      </c>
      <c r="T73" t="e">
        <f>项目计划!#REF!</f>
        <v>#REF!</v>
      </c>
      <c r="U73" t="e">
        <f>项目计划!#REF!</f>
        <v>#REF!</v>
      </c>
      <c r="Y73" t="e">
        <f>VLOOKUP(B73,计算核对用表!AE:AO,8,FALSE)</f>
        <v>#REF!</v>
      </c>
      <c r="Z73" t="e">
        <f>VLOOKUP(B73,计算核对用表!AE:AO,11,FALSE)</f>
        <v>#REF!</v>
      </c>
      <c r="AA73" t="e">
        <f>VLOOKUP(B73,计算核对用表!AE:AO,9,FALSE)</f>
        <v>#REF!</v>
      </c>
      <c r="AE73" t="s">
        <v>403</v>
      </c>
      <c r="AF73" t="s">
        <v>401</v>
      </c>
      <c r="AG73" t="s">
        <v>405</v>
      </c>
      <c r="AH73" t="s">
        <v>374</v>
      </c>
      <c r="AI73" t="s">
        <v>140</v>
      </c>
      <c r="AJ73" t="s">
        <v>406</v>
      </c>
      <c r="AK73" t="s">
        <v>374</v>
      </c>
      <c r="AL73">
        <v>115000</v>
      </c>
      <c r="AN73" t="s">
        <v>252</v>
      </c>
      <c r="AT73" t="e">
        <f>VLOOKUP(B73,AZ:BF,4,FALSE)</f>
        <v>#REF!</v>
      </c>
      <c r="AU73" s="3" t="e">
        <f>VLOOKUP(B73,AZ:BF,7,FALSE)</f>
        <v>#REF!</v>
      </c>
      <c r="BO73" t="e">
        <f t="shared" si="10"/>
        <v>#REF!</v>
      </c>
      <c r="BR73">
        <v>67</v>
      </c>
      <c r="BS73">
        <v>3</v>
      </c>
      <c r="BT73" t="s">
        <v>407</v>
      </c>
      <c r="BU73" t="s">
        <v>196</v>
      </c>
      <c r="BW73" t="str">
        <f t="shared" si="11"/>
        <v>谭勇强</v>
      </c>
      <c r="BX73" t="s">
        <v>263</v>
      </c>
    </row>
    <row r="74" spans="2:76">
      <c r="B74" t="e">
        <f>项目计划!#REF!</f>
        <v>#REF!</v>
      </c>
      <c r="C74" t="e">
        <f>项目计划!#REF!</f>
        <v>#REF!</v>
      </c>
      <c r="D74" t="e">
        <f>项目计划!#REF!</f>
        <v>#REF!</v>
      </c>
      <c r="E74" t="e">
        <f>项目计划!#REF!</f>
        <v>#REF!</v>
      </c>
      <c r="F74" t="e">
        <f>项目计划!#REF!</f>
        <v>#REF!</v>
      </c>
      <c r="G74" t="e">
        <f>项目计划!#REF!</f>
        <v>#REF!</v>
      </c>
      <c r="H74" t="e">
        <f>项目计划!#REF!</f>
        <v>#REF!</v>
      </c>
      <c r="I74" t="e">
        <f>项目计划!#REF!</f>
        <v>#REF!</v>
      </c>
      <c r="J74" t="e">
        <f>项目计划!#REF!</f>
        <v>#REF!</v>
      </c>
      <c r="K74" t="e">
        <f>项目计划!#REF!</f>
        <v>#REF!</v>
      </c>
      <c r="L74" t="e">
        <f>项目计划!#REF!</f>
        <v>#REF!</v>
      </c>
      <c r="M74" t="e">
        <f>项目计划!#REF!</f>
        <v>#REF!</v>
      </c>
      <c r="N74" t="e">
        <f>项目计划!#REF!</f>
        <v>#REF!</v>
      </c>
      <c r="O74" t="e">
        <f>项目计划!#REF!</f>
        <v>#REF!</v>
      </c>
      <c r="P74" t="e">
        <f>项目计划!#REF!</f>
        <v>#REF!</v>
      </c>
      <c r="Q74" t="e">
        <f>项目计划!#REF!</f>
        <v>#REF!</v>
      </c>
      <c r="R74" t="e">
        <f>项目计划!#REF!</f>
        <v>#REF!</v>
      </c>
      <c r="S74" t="e">
        <f>项目计划!#REF!</f>
        <v>#REF!</v>
      </c>
      <c r="T74" t="e">
        <f>项目计划!#REF!</f>
        <v>#REF!</v>
      </c>
      <c r="U74" t="e">
        <f>项目计划!#REF!</f>
        <v>#REF!</v>
      </c>
      <c r="Y74" t="e">
        <f>VLOOKUP(B74,计算核对用表!AE:AO,8,FALSE)</f>
        <v>#REF!</v>
      </c>
      <c r="Z74" t="e">
        <f>VLOOKUP(B74,计算核对用表!AE:AO,11,FALSE)</f>
        <v>#REF!</v>
      </c>
      <c r="AA74" t="e">
        <f>VLOOKUP(B74,计算核对用表!AE:AO,9,FALSE)</f>
        <v>#REF!</v>
      </c>
      <c r="AE74" t="s">
        <v>404</v>
      </c>
      <c r="AF74" t="s">
        <v>401</v>
      </c>
      <c r="AG74" t="s">
        <v>126</v>
      </c>
      <c r="AH74" t="s">
        <v>374</v>
      </c>
      <c r="AI74" t="s">
        <v>112</v>
      </c>
      <c r="AJ74" t="s">
        <v>408</v>
      </c>
      <c r="AK74" t="s">
        <v>374</v>
      </c>
      <c r="AL74">
        <v>500000</v>
      </c>
      <c r="AN74" t="s">
        <v>252</v>
      </c>
      <c r="AT74" t="e">
        <f>VLOOKUP(B74,AZ:BF,4,FALSE)</f>
        <v>#REF!</v>
      </c>
      <c r="AU74" s="3" t="e">
        <f>VLOOKUP(B74,AZ:BF,7,FALSE)</f>
        <v>#REF!</v>
      </c>
      <c r="BO74" t="e">
        <f t="shared" si="10"/>
        <v>#REF!</v>
      </c>
      <c r="BR74">
        <v>68</v>
      </c>
      <c r="BS74">
        <v>4</v>
      </c>
      <c r="BT74" t="s">
        <v>409</v>
      </c>
      <c r="BU74" t="s">
        <v>227</v>
      </c>
      <c r="BV74" t="s">
        <v>233</v>
      </c>
      <c r="BW74" t="str">
        <f t="shared" si="11"/>
        <v>经开区书记</v>
      </c>
      <c r="BX74" t="s">
        <v>251</v>
      </c>
    </row>
    <row r="75" spans="2:76">
      <c r="B75" t="e">
        <f>项目计划!#REF!</f>
        <v>#REF!</v>
      </c>
      <c r="C75" t="e">
        <f>项目计划!#REF!</f>
        <v>#REF!</v>
      </c>
      <c r="D75" t="e">
        <f>项目计划!#REF!</f>
        <v>#REF!</v>
      </c>
      <c r="E75" t="e">
        <f>项目计划!#REF!</f>
        <v>#REF!</v>
      </c>
      <c r="F75" t="e">
        <f>项目计划!#REF!</f>
        <v>#REF!</v>
      </c>
      <c r="G75" t="e">
        <f>项目计划!#REF!</f>
        <v>#REF!</v>
      </c>
      <c r="H75" t="e">
        <f>项目计划!#REF!</f>
        <v>#REF!</v>
      </c>
      <c r="I75" t="e">
        <f>项目计划!#REF!</f>
        <v>#REF!</v>
      </c>
      <c r="J75" t="e">
        <f>项目计划!#REF!</f>
        <v>#REF!</v>
      </c>
      <c r="K75" t="e">
        <f>项目计划!#REF!</f>
        <v>#REF!</v>
      </c>
      <c r="L75" t="e">
        <f>项目计划!#REF!</f>
        <v>#REF!</v>
      </c>
      <c r="M75" t="e">
        <f>项目计划!#REF!</f>
        <v>#REF!</v>
      </c>
      <c r="N75" t="e">
        <f>项目计划!#REF!</f>
        <v>#REF!</v>
      </c>
      <c r="O75" t="e">
        <f>项目计划!#REF!</f>
        <v>#REF!</v>
      </c>
      <c r="P75" t="e">
        <f>项目计划!#REF!</f>
        <v>#REF!</v>
      </c>
      <c r="Q75" t="e">
        <f>项目计划!#REF!</f>
        <v>#REF!</v>
      </c>
      <c r="R75" t="e">
        <f>项目计划!#REF!</f>
        <v>#REF!</v>
      </c>
      <c r="S75" t="e">
        <f>项目计划!#REF!</f>
        <v>#REF!</v>
      </c>
      <c r="T75" t="e">
        <f>项目计划!#REF!</f>
        <v>#REF!</v>
      </c>
      <c r="U75" t="e">
        <f>项目计划!#REF!</f>
        <v>#REF!</v>
      </c>
      <c r="Y75" t="e">
        <f>VLOOKUP(B75,计算核对用表!AE:AO,8,FALSE)</f>
        <v>#REF!</v>
      </c>
      <c r="Z75" t="e">
        <f>VLOOKUP(B75,计算核对用表!AE:AO,11,FALSE)</f>
        <v>#REF!</v>
      </c>
      <c r="AA75" t="e">
        <f>VLOOKUP(B75,计算核对用表!AE:AO,9,FALSE)</f>
        <v>#REF!</v>
      </c>
      <c r="AE75" t="s">
        <v>407</v>
      </c>
      <c r="AF75" t="s">
        <v>401</v>
      </c>
      <c r="AG75" t="s">
        <v>263</v>
      </c>
      <c r="AH75" t="s">
        <v>374</v>
      </c>
      <c r="AI75" t="s">
        <v>112</v>
      </c>
      <c r="AJ75" t="s">
        <v>410</v>
      </c>
      <c r="AK75" t="s">
        <v>374</v>
      </c>
      <c r="AL75">
        <v>5000</v>
      </c>
      <c r="AN75" t="s">
        <v>252</v>
      </c>
      <c r="AT75" t="e">
        <f>VLOOKUP(B75,AZ:BF,4,FALSE)</f>
        <v>#REF!</v>
      </c>
      <c r="AU75" s="3" t="e">
        <f>VLOOKUP(B75,AZ:BF,7,FALSE)</f>
        <v>#REF!</v>
      </c>
      <c r="BO75" t="e">
        <f t="shared" si="10"/>
        <v>#REF!</v>
      </c>
      <c r="BR75">
        <v>69</v>
      </c>
      <c r="BS75">
        <v>5</v>
      </c>
      <c r="BT75" t="s">
        <v>411</v>
      </c>
      <c r="BU75" t="s">
        <v>227</v>
      </c>
      <c r="BV75" t="s">
        <v>233</v>
      </c>
      <c r="BW75" t="str">
        <f t="shared" si="11"/>
        <v>经开区书记</v>
      </c>
      <c r="BX75" t="s">
        <v>251</v>
      </c>
    </row>
    <row r="76" spans="2:76">
      <c r="B76" t="e">
        <f>项目计划!#REF!</f>
        <v>#REF!</v>
      </c>
      <c r="C76" t="e">
        <f>项目计划!#REF!</f>
        <v>#REF!</v>
      </c>
      <c r="D76" t="e">
        <f>项目计划!#REF!</f>
        <v>#REF!</v>
      </c>
      <c r="E76" t="e">
        <f>项目计划!#REF!</f>
        <v>#REF!</v>
      </c>
      <c r="F76" t="e">
        <f>项目计划!#REF!</f>
        <v>#REF!</v>
      </c>
      <c r="G76" t="e">
        <f>项目计划!#REF!</f>
        <v>#REF!</v>
      </c>
      <c r="H76" t="e">
        <f>项目计划!#REF!</f>
        <v>#REF!</v>
      </c>
      <c r="I76" t="e">
        <f>项目计划!#REF!</f>
        <v>#REF!</v>
      </c>
      <c r="J76" t="e">
        <f>项目计划!#REF!</f>
        <v>#REF!</v>
      </c>
      <c r="K76" t="e">
        <f>项目计划!#REF!</f>
        <v>#REF!</v>
      </c>
      <c r="L76" t="e">
        <f>项目计划!#REF!</f>
        <v>#REF!</v>
      </c>
      <c r="M76" t="e">
        <f>项目计划!#REF!</f>
        <v>#REF!</v>
      </c>
      <c r="N76" t="e">
        <f>项目计划!#REF!</f>
        <v>#REF!</v>
      </c>
      <c r="O76" t="e">
        <f>项目计划!#REF!</f>
        <v>#REF!</v>
      </c>
      <c r="P76" t="e">
        <f>项目计划!#REF!</f>
        <v>#REF!</v>
      </c>
      <c r="Q76" t="e">
        <f>项目计划!#REF!</f>
        <v>#REF!</v>
      </c>
      <c r="R76" t="e">
        <f>项目计划!#REF!</f>
        <v>#REF!</v>
      </c>
      <c r="S76" t="e">
        <f>项目计划!#REF!</f>
        <v>#REF!</v>
      </c>
      <c r="T76" t="e">
        <f>项目计划!#REF!</f>
        <v>#REF!</v>
      </c>
      <c r="U76" t="e">
        <f>项目计划!#REF!</f>
        <v>#REF!</v>
      </c>
      <c r="Y76" t="e">
        <f>VLOOKUP(B76,计算核对用表!AE:AO,8,FALSE)</f>
        <v>#REF!</v>
      </c>
      <c r="Z76" t="e">
        <f>VLOOKUP(B76,计算核对用表!AE:AO,11,FALSE)</f>
        <v>#REF!</v>
      </c>
      <c r="AA76" t="e">
        <f>VLOOKUP(B76,计算核对用表!AE:AO,9,FALSE)</f>
        <v>#REF!</v>
      </c>
      <c r="AE76" t="s">
        <v>409</v>
      </c>
      <c r="AF76" t="s">
        <v>401</v>
      </c>
      <c r="AG76" t="s">
        <v>129</v>
      </c>
      <c r="AH76" t="s">
        <v>374</v>
      </c>
      <c r="AI76" t="s">
        <v>112</v>
      </c>
      <c r="AJ76" t="s">
        <v>412</v>
      </c>
      <c r="AK76" t="s">
        <v>374</v>
      </c>
      <c r="AL76">
        <v>60000</v>
      </c>
      <c r="AN76" t="s">
        <v>252</v>
      </c>
      <c r="AT76" t="e">
        <f>VLOOKUP(B76,AZ:BF,4,FALSE)</f>
        <v>#REF!</v>
      </c>
      <c r="AU76" s="3" t="e">
        <f>VLOOKUP(B76,AZ:BF,7,FALSE)</f>
        <v>#REF!</v>
      </c>
      <c r="BO76" t="e">
        <f t="shared" si="10"/>
        <v>#REF!</v>
      </c>
      <c r="BR76">
        <v>70</v>
      </c>
      <c r="BS76">
        <v>6</v>
      </c>
      <c r="BT76" t="s">
        <v>413</v>
      </c>
      <c r="BU76" t="s">
        <v>227</v>
      </c>
      <c r="BV76" t="s">
        <v>268</v>
      </c>
      <c r="BW76" t="str">
        <f t="shared" si="11"/>
        <v>刘作宇</v>
      </c>
      <c r="BX76" t="s">
        <v>251</v>
      </c>
    </row>
    <row r="77" spans="2:76">
      <c r="B77" t="e">
        <f>项目计划!#REF!</f>
        <v>#REF!</v>
      </c>
      <c r="C77" t="e">
        <f>项目计划!#REF!</f>
        <v>#REF!</v>
      </c>
      <c r="D77" t="e">
        <f>项目计划!#REF!</f>
        <v>#REF!</v>
      </c>
      <c r="E77" t="e">
        <f>项目计划!#REF!</f>
        <v>#REF!</v>
      </c>
      <c r="F77" t="e">
        <f>项目计划!#REF!</f>
        <v>#REF!</v>
      </c>
      <c r="G77" t="e">
        <f>项目计划!#REF!</f>
        <v>#REF!</v>
      </c>
      <c r="H77" t="e">
        <f>项目计划!#REF!</f>
        <v>#REF!</v>
      </c>
      <c r="I77" t="e">
        <f>项目计划!#REF!</f>
        <v>#REF!</v>
      </c>
      <c r="J77" t="e">
        <f>项目计划!#REF!</f>
        <v>#REF!</v>
      </c>
      <c r="K77" t="e">
        <f>项目计划!#REF!</f>
        <v>#REF!</v>
      </c>
      <c r="L77" t="e">
        <f>项目计划!#REF!</f>
        <v>#REF!</v>
      </c>
      <c r="M77" t="e">
        <f>项目计划!#REF!</f>
        <v>#REF!</v>
      </c>
      <c r="N77" t="e">
        <f>项目计划!#REF!</f>
        <v>#REF!</v>
      </c>
      <c r="O77" t="e">
        <f>项目计划!#REF!</f>
        <v>#REF!</v>
      </c>
      <c r="P77" t="e">
        <f>项目计划!#REF!</f>
        <v>#REF!</v>
      </c>
      <c r="Q77" t="e">
        <f>项目计划!#REF!</f>
        <v>#REF!</v>
      </c>
      <c r="R77" t="e">
        <f>项目计划!#REF!</f>
        <v>#REF!</v>
      </c>
      <c r="S77" t="e">
        <f>项目计划!#REF!</f>
        <v>#REF!</v>
      </c>
      <c r="T77" t="e">
        <f>项目计划!#REF!</f>
        <v>#REF!</v>
      </c>
      <c r="U77" t="e">
        <f>项目计划!#REF!</f>
        <v>#REF!</v>
      </c>
      <c r="Y77" t="e">
        <f>VLOOKUP(B77,计算核对用表!AE:AO,8,FALSE)</f>
        <v>#REF!</v>
      </c>
      <c r="Z77" t="e">
        <f>VLOOKUP(B77,计算核对用表!AE:AO,11,FALSE)</f>
        <v>#REF!</v>
      </c>
      <c r="AA77" t="e">
        <f>VLOOKUP(B77,计算核对用表!AE:AO,9,FALSE)</f>
        <v>#REF!</v>
      </c>
      <c r="AE77" t="s">
        <v>411</v>
      </c>
      <c r="AF77" t="s">
        <v>401</v>
      </c>
      <c r="AG77" t="s">
        <v>123</v>
      </c>
      <c r="AH77" t="s">
        <v>374</v>
      </c>
      <c r="AI77" t="s">
        <v>112</v>
      </c>
      <c r="AJ77" t="s">
        <v>414</v>
      </c>
      <c r="AK77" t="s">
        <v>374</v>
      </c>
      <c r="AL77">
        <v>20000</v>
      </c>
      <c r="AN77" t="s">
        <v>252</v>
      </c>
      <c r="AT77" t="e">
        <f>VLOOKUP(B77,AZ:BF,4,FALSE)</f>
        <v>#REF!</v>
      </c>
      <c r="AU77" s="3" t="e">
        <f>VLOOKUP(B77,AZ:BF,7,FALSE)</f>
        <v>#REF!</v>
      </c>
      <c r="BO77" t="e">
        <f t="shared" si="10"/>
        <v>#REF!</v>
      </c>
      <c r="BR77">
        <v>71</v>
      </c>
      <c r="BS77">
        <v>7</v>
      </c>
      <c r="BT77" t="s">
        <v>415</v>
      </c>
      <c r="BU77" t="s">
        <v>268</v>
      </c>
      <c r="BW77" t="str">
        <f t="shared" si="11"/>
        <v>刘作宇</v>
      </c>
      <c r="BX77" t="s">
        <v>251</v>
      </c>
    </row>
    <row r="78" spans="2:76">
      <c r="B78" t="e">
        <f>项目计划!#REF!</f>
        <v>#REF!</v>
      </c>
      <c r="C78" t="e">
        <f>项目计划!#REF!</f>
        <v>#REF!</v>
      </c>
      <c r="D78" t="e">
        <f>项目计划!#REF!</f>
        <v>#REF!</v>
      </c>
      <c r="E78" t="e">
        <f>项目计划!#REF!</f>
        <v>#REF!</v>
      </c>
      <c r="F78" t="e">
        <f>项目计划!#REF!</f>
        <v>#REF!</v>
      </c>
      <c r="G78" t="e">
        <f>项目计划!#REF!</f>
        <v>#REF!</v>
      </c>
      <c r="H78" t="e">
        <f>项目计划!#REF!</f>
        <v>#REF!</v>
      </c>
      <c r="I78" t="e">
        <f>项目计划!#REF!</f>
        <v>#REF!</v>
      </c>
      <c r="J78" t="e">
        <f>项目计划!#REF!</f>
        <v>#REF!</v>
      </c>
      <c r="K78" t="e">
        <f>项目计划!#REF!</f>
        <v>#REF!</v>
      </c>
      <c r="L78" t="e">
        <f>项目计划!#REF!</f>
        <v>#REF!</v>
      </c>
      <c r="M78" t="e">
        <f>项目计划!#REF!</f>
        <v>#REF!</v>
      </c>
      <c r="N78" t="e">
        <f>项目计划!#REF!</f>
        <v>#REF!</v>
      </c>
      <c r="O78" t="e">
        <f>项目计划!#REF!</f>
        <v>#REF!</v>
      </c>
      <c r="P78" t="e">
        <f>项目计划!#REF!</f>
        <v>#REF!</v>
      </c>
      <c r="Q78" t="e">
        <f>项目计划!#REF!</f>
        <v>#REF!</v>
      </c>
      <c r="R78" t="e">
        <f>项目计划!#REF!</f>
        <v>#REF!</v>
      </c>
      <c r="S78" t="e">
        <f>项目计划!#REF!</f>
        <v>#REF!</v>
      </c>
      <c r="T78" t="e">
        <f>项目计划!#REF!</f>
        <v>#REF!</v>
      </c>
      <c r="U78" t="e">
        <f>项目计划!#REF!</f>
        <v>#REF!</v>
      </c>
      <c r="Y78" t="e">
        <f>VLOOKUP(B78,计算核对用表!AE:AO,8,FALSE)</f>
        <v>#REF!</v>
      </c>
      <c r="Z78" t="e">
        <f>VLOOKUP(B78,计算核对用表!AE:AO,11,FALSE)</f>
        <v>#REF!</v>
      </c>
      <c r="AA78" t="e">
        <f>VLOOKUP(B78,计算核对用表!AE:AO,9,FALSE)</f>
        <v>#REF!</v>
      </c>
      <c r="AE78" t="s">
        <v>413</v>
      </c>
      <c r="AF78" t="s">
        <v>401</v>
      </c>
      <c r="AG78" t="s">
        <v>123</v>
      </c>
      <c r="AH78" t="s">
        <v>374</v>
      </c>
      <c r="AI78" t="s">
        <v>112</v>
      </c>
      <c r="AJ78" t="s">
        <v>416</v>
      </c>
      <c r="AK78" t="s">
        <v>374</v>
      </c>
      <c r="AL78">
        <v>10000</v>
      </c>
      <c r="AN78" t="s">
        <v>252</v>
      </c>
      <c r="AT78" t="e">
        <f>VLOOKUP(B78,AZ:BF,4,FALSE)</f>
        <v>#REF!</v>
      </c>
      <c r="AU78" s="3" t="e">
        <f>VLOOKUP(B78,AZ:BF,7,FALSE)</f>
        <v>#REF!</v>
      </c>
      <c r="BO78" t="e">
        <f t="shared" si="10"/>
        <v>#REF!</v>
      </c>
      <c r="BR78">
        <v>72</v>
      </c>
      <c r="BS78">
        <v>8</v>
      </c>
      <c r="BT78" t="s">
        <v>417</v>
      </c>
      <c r="BU78" t="s">
        <v>268</v>
      </c>
      <c r="BW78" t="str">
        <f t="shared" si="11"/>
        <v>刘作宇</v>
      </c>
      <c r="BX78" t="s">
        <v>251</v>
      </c>
    </row>
    <row r="79" spans="2:76">
      <c r="B79" t="e">
        <f>项目计划!#REF!</f>
        <v>#REF!</v>
      </c>
      <c r="C79" t="e">
        <f>项目计划!#REF!</f>
        <v>#REF!</v>
      </c>
      <c r="D79" t="e">
        <f>项目计划!#REF!</f>
        <v>#REF!</v>
      </c>
      <c r="E79" t="e">
        <f>项目计划!#REF!</f>
        <v>#REF!</v>
      </c>
      <c r="F79" t="e">
        <f>项目计划!#REF!</f>
        <v>#REF!</v>
      </c>
      <c r="G79" t="e">
        <f>项目计划!#REF!</f>
        <v>#REF!</v>
      </c>
      <c r="H79" t="e">
        <f>项目计划!#REF!</f>
        <v>#REF!</v>
      </c>
      <c r="I79" t="e">
        <f>项目计划!#REF!</f>
        <v>#REF!</v>
      </c>
      <c r="J79" t="e">
        <f>项目计划!#REF!</f>
        <v>#REF!</v>
      </c>
      <c r="K79" t="e">
        <f>项目计划!#REF!</f>
        <v>#REF!</v>
      </c>
      <c r="L79" t="e">
        <f>项目计划!#REF!</f>
        <v>#REF!</v>
      </c>
      <c r="M79" t="e">
        <f>项目计划!#REF!</f>
        <v>#REF!</v>
      </c>
      <c r="N79" t="e">
        <f>项目计划!#REF!</f>
        <v>#REF!</v>
      </c>
      <c r="O79" t="e">
        <f>项目计划!#REF!</f>
        <v>#REF!</v>
      </c>
      <c r="P79" t="e">
        <f>项目计划!#REF!</f>
        <v>#REF!</v>
      </c>
      <c r="Q79" t="e">
        <f>项目计划!#REF!</f>
        <v>#REF!</v>
      </c>
      <c r="R79" t="e">
        <f>项目计划!#REF!</f>
        <v>#REF!</v>
      </c>
      <c r="S79" t="e">
        <f>项目计划!#REF!</f>
        <v>#REF!</v>
      </c>
      <c r="T79" t="e">
        <f>项目计划!#REF!</f>
        <v>#REF!</v>
      </c>
      <c r="U79" t="e">
        <f>项目计划!#REF!</f>
        <v>#REF!</v>
      </c>
      <c r="Y79" t="e">
        <f>VLOOKUP(B79,计算核对用表!AE:AO,8,FALSE)</f>
        <v>#REF!</v>
      </c>
      <c r="Z79" t="e">
        <f>VLOOKUP(B79,计算核对用表!AE:AO,11,FALSE)</f>
        <v>#REF!</v>
      </c>
      <c r="AA79" t="e">
        <f>VLOOKUP(B79,计算核对用表!AE:AO,9,FALSE)</f>
        <v>#REF!</v>
      </c>
      <c r="AE79" t="s">
        <v>415</v>
      </c>
      <c r="AF79" t="s">
        <v>401</v>
      </c>
      <c r="AG79" t="s">
        <v>123</v>
      </c>
      <c r="AH79" t="s">
        <v>374</v>
      </c>
      <c r="AI79" t="s">
        <v>112</v>
      </c>
      <c r="AJ79" t="s">
        <v>418</v>
      </c>
      <c r="AK79" t="s">
        <v>374</v>
      </c>
      <c r="AL79">
        <v>8000</v>
      </c>
      <c r="AN79" t="s">
        <v>252</v>
      </c>
      <c r="AT79" t="e">
        <f>VLOOKUP(B79,AZ:BF,4,FALSE)</f>
        <v>#REF!</v>
      </c>
      <c r="AU79" s="3" t="e">
        <f>VLOOKUP(B79,AZ:BF,7,FALSE)</f>
        <v>#REF!</v>
      </c>
      <c r="BO79" t="e">
        <f t="shared" si="10"/>
        <v>#REF!</v>
      </c>
      <c r="BR79">
        <v>73</v>
      </c>
      <c r="BS79">
        <v>9</v>
      </c>
      <c r="BT79" t="s">
        <v>419</v>
      </c>
      <c r="BU79" t="s">
        <v>227</v>
      </c>
      <c r="BV79" t="s">
        <v>256</v>
      </c>
      <c r="BW79" t="str">
        <f t="shared" si="11"/>
        <v>邓昇林</v>
      </c>
      <c r="BX79" t="s">
        <v>251</v>
      </c>
    </row>
    <row r="80" spans="2:76">
      <c r="B80" t="e">
        <f>项目计划!#REF!</f>
        <v>#REF!</v>
      </c>
      <c r="C80" t="e">
        <f>项目计划!#REF!</f>
        <v>#REF!</v>
      </c>
      <c r="D80" t="e">
        <f>项目计划!#REF!</f>
        <v>#REF!</v>
      </c>
      <c r="E80" t="e">
        <f>项目计划!#REF!</f>
        <v>#REF!</v>
      </c>
      <c r="F80" t="e">
        <f>项目计划!#REF!</f>
        <v>#REF!</v>
      </c>
      <c r="G80" t="e">
        <f>项目计划!#REF!</f>
        <v>#REF!</v>
      </c>
      <c r="H80" t="e">
        <f>项目计划!#REF!</f>
        <v>#REF!</v>
      </c>
      <c r="I80" t="e">
        <f>项目计划!#REF!</f>
        <v>#REF!</v>
      </c>
      <c r="J80" t="e">
        <f>项目计划!#REF!</f>
        <v>#REF!</v>
      </c>
      <c r="K80" t="e">
        <f>项目计划!#REF!</f>
        <v>#REF!</v>
      </c>
      <c r="L80" t="e">
        <f>项目计划!#REF!</f>
        <v>#REF!</v>
      </c>
      <c r="M80" t="e">
        <f>项目计划!#REF!</f>
        <v>#REF!</v>
      </c>
      <c r="N80" t="e">
        <f>项目计划!#REF!</f>
        <v>#REF!</v>
      </c>
      <c r="O80" t="e">
        <f>项目计划!#REF!</f>
        <v>#REF!</v>
      </c>
      <c r="P80" t="e">
        <f>项目计划!#REF!</f>
        <v>#REF!</v>
      </c>
      <c r="Q80" t="e">
        <f>项目计划!#REF!</f>
        <v>#REF!</v>
      </c>
      <c r="R80" t="e">
        <f>项目计划!#REF!</f>
        <v>#REF!</v>
      </c>
      <c r="S80" t="e">
        <f>项目计划!#REF!</f>
        <v>#REF!</v>
      </c>
      <c r="T80" t="e">
        <f>项目计划!#REF!</f>
        <v>#REF!</v>
      </c>
      <c r="U80" t="e">
        <f>项目计划!#REF!</f>
        <v>#REF!</v>
      </c>
      <c r="Y80" t="e">
        <f>VLOOKUP(B80,计算核对用表!AE:AO,8,FALSE)</f>
        <v>#REF!</v>
      </c>
      <c r="Z80" t="e">
        <f>VLOOKUP(B80,计算核对用表!AE:AO,11,FALSE)</f>
        <v>#REF!</v>
      </c>
      <c r="AA80" t="e">
        <f>VLOOKUP(B80,计算核对用表!AE:AO,9,FALSE)</f>
        <v>#REF!</v>
      </c>
      <c r="AE80" t="s">
        <v>417</v>
      </c>
      <c r="AF80" t="s">
        <v>401</v>
      </c>
      <c r="AG80" t="s">
        <v>123</v>
      </c>
      <c r="AH80" t="s">
        <v>374</v>
      </c>
      <c r="AI80" t="s">
        <v>112</v>
      </c>
      <c r="AJ80" t="s">
        <v>420</v>
      </c>
      <c r="AK80" t="s">
        <v>374</v>
      </c>
      <c r="AL80">
        <v>10000</v>
      </c>
      <c r="AN80" t="s">
        <v>252</v>
      </c>
      <c r="AT80" t="e">
        <f>VLOOKUP(B80,AZ:BF,4,FALSE)</f>
        <v>#REF!</v>
      </c>
      <c r="AU80" s="3" t="e">
        <f>VLOOKUP(B80,AZ:BF,7,FALSE)</f>
        <v>#REF!</v>
      </c>
      <c r="BO80" t="e">
        <f t="shared" si="10"/>
        <v>#REF!</v>
      </c>
      <c r="BR80">
        <v>74</v>
      </c>
      <c r="BS80">
        <v>10</v>
      </c>
      <c r="BT80" t="s">
        <v>421</v>
      </c>
      <c r="BU80" t="s">
        <v>153</v>
      </c>
      <c r="BW80" t="str">
        <f t="shared" si="11"/>
        <v>范  敏</v>
      </c>
      <c r="BX80" t="s">
        <v>207</v>
      </c>
    </row>
    <row r="81" spans="2:78">
      <c r="B81" t="e">
        <f>项目计划!#REF!</f>
        <v>#REF!</v>
      </c>
      <c r="C81" t="e">
        <f>项目计划!#REF!</f>
        <v>#REF!</v>
      </c>
      <c r="D81" t="e">
        <f>项目计划!#REF!</f>
        <v>#REF!</v>
      </c>
      <c r="E81" t="e">
        <f>项目计划!#REF!</f>
        <v>#REF!</v>
      </c>
      <c r="F81" t="e">
        <f>项目计划!#REF!</f>
        <v>#REF!</v>
      </c>
      <c r="G81" t="e">
        <f>项目计划!#REF!</f>
        <v>#REF!</v>
      </c>
      <c r="H81" t="e">
        <f>项目计划!#REF!</f>
        <v>#REF!</v>
      </c>
      <c r="I81" t="e">
        <f>项目计划!#REF!</f>
        <v>#REF!</v>
      </c>
      <c r="J81" t="e">
        <f>项目计划!#REF!</f>
        <v>#REF!</v>
      </c>
      <c r="K81" t="e">
        <f>项目计划!#REF!</f>
        <v>#REF!</v>
      </c>
      <c r="L81" t="e">
        <f>项目计划!#REF!</f>
        <v>#REF!</v>
      </c>
      <c r="M81" t="e">
        <f>项目计划!#REF!</f>
        <v>#REF!</v>
      </c>
      <c r="N81" t="e">
        <f>项目计划!#REF!</f>
        <v>#REF!</v>
      </c>
      <c r="O81" t="e">
        <f>项目计划!#REF!</f>
        <v>#REF!</v>
      </c>
      <c r="P81" t="e">
        <f>项目计划!#REF!</f>
        <v>#REF!</v>
      </c>
      <c r="Q81" t="e">
        <f>项目计划!#REF!</f>
        <v>#REF!</v>
      </c>
      <c r="R81" t="e">
        <f>项目计划!#REF!</f>
        <v>#REF!</v>
      </c>
      <c r="S81" t="e">
        <f>项目计划!#REF!</f>
        <v>#REF!</v>
      </c>
      <c r="T81" t="e">
        <f>项目计划!#REF!</f>
        <v>#REF!</v>
      </c>
      <c r="U81" t="e">
        <f>项目计划!#REF!</f>
        <v>#REF!</v>
      </c>
      <c r="Y81" t="e">
        <f>VLOOKUP(B81,计算核对用表!AE:AO,8,FALSE)</f>
        <v>#REF!</v>
      </c>
      <c r="Z81" t="e">
        <f>VLOOKUP(B81,计算核对用表!AE:AO,11,FALSE)</f>
        <v>#REF!</v>
      </c>
      <c r="AA81" t="e">
        <f>VLOOKUP(B81,计算核对用表!AE:AO,9,FALSE)</f>
        <v>#REF!</v>
      </c>
      <c r="AE81" t="s">
        <v>419</v>
      </c>
      <c r="AF81" t="s">
        <v>401</v>
      </c>
      <c r="AG81" t="s">
        <v>110</v>
      </c>
      <c r="AH81" t="s">
        <v>374</v>
      </c>
      <c r="AI81" t="s">
        <v>112</v>
      </c>
      <c r="AJ81" t="s">
        <v>422</v>
      </c>
      <c r="AK81" t="s">
        <v>374</v>
      </c>
      <c r="AL81">
        <v>60000</v>
      </c>
      <c r="AN81" t="s">
        <v>252</v>
      </c>
      <c r="AT81" t="e">
        <f>VLOOKUP(B81,AZ:BF,4,FALSE)</f>
        <v>#REF!</v>
      </c>
      <c r="AU81" s="3" t="e">
        <f>VLOOKUP(B81,AZ:BF,7,FALSE)</f>
        <v>#REF!</v>
      </c>
      <c r="BO81" t="e">
        <f t="shared" si="10"/>
        <v>#REF!</v>
      </c>
      <c r="BR81">
        <v>75</v>
      </c>
      <c r="BS81">
        <v>11</v>
      </c>
      <c r="BT81" t="s">
        <v>423</v>
      </c>
      <c r="BU81" t="s">
        <v>153</v>
      </c>
      <c r="BV81" t="s">
        <v>389</v>
      </c>
      <c r="BW81" t="str">
        <f t="shared" si="11"/>
        <v>罗毅文</v>
      </c>
      <c r="BX81" t="s">
        <v>154</v>
      </c>
      <c r="BZ81" t="s">
        <v>155</v>
      </c>
    </row>
    <row r="82" spans="2:76">
      <c r="B82" t="e">
        <f>项目计划!#REF!</f>
        <v>#REF!</v>
      </c>
      <c r="C82" t="e">
        <f>项目计划!#REF!</f>
        <v>#REF!</v>
      </c>
      <c r="D82" t="e">
        <f>项目计划!#REF!</f>
        <v>#REF!</v>
      </c>
      <c r="E82" t="e">
        <f>项目计划!#REF!</f>
        <v>#REF!</v>
      </c>
      <c r="F82" t="e">
        <f>项目计划!#REF!</f>
        <v>#REF!</v>
      </c>
      <c r="G82" t="e">
        <f>项目计划!#REF!</f>
        <v>#REF!</v>
      </c>
      <c r="H82" t="e">
        <f>项目计划!#REF!</f>
        <v>#REF!</v>
      </c>
      <c r="I82" t="e">
        <f>项目计划!#REF!</f>
        <v>#REF!</v>
      </c>
      <c r="J82" t="e">
        <f>项目计划!#REF!</f>
        <v>#REF!</v>
      </c>
      <c r="K82" t="e">
        <f>项目计划!#REF!</f>
        <v>#REF!</v>
      </c>
      <c r="L82" t="e">
        <f>项目计划!#REF!</f>
        <v>#REF!</v>
      </c>
      <c r="M82" t="e">
        <f>项目计划!#REF!</f>
        <v>#REF!</v>
      </c>
      <c r="N82" t="e">
        <f>项目计划!#REF!</f>
        <v>#REF!</v>
      </c>
      <c r="O82" t="e">
        <f>项目计划!#REF!</f>
        <v>#REF!</v>
      </c>
      <c r="P82" t="e">
        <f>项目计划!#REF!</f>
        <v>#REF!</v>
      </c>
      <c r="Q82" t="e">
        <f>项目计划!#REF!</f>
        <v>#REF!</v>
      </c>
      <c r="R82" t="e">
        <f>项目计划!#REF!</f>
        <v>#REF!</v>
      </c>
      <c r="S82" t="e">
        <f>项目计划!#REF!</f>
        <v>#REF!</v>
      </c>
      <c r="T82" t="e">
        <f>项目计划!#REF!</f>
        <v>#REF!</v>
      </c>
      <c r="U82" t="e">
        <f>项目计划!#REF!</f>
        <v>#REF!</v>
      </c>
      <c r="Y82" t="e">
        <f>VLOOKUP(B82,计算核对用表!AE:AO,8,FALSE)</f>
        <v>#REF!</v>
      </c>
      <c r="Z82" t="e">
        <f>VLOOKUP(B82,计算核对用表!AE:AO,11,FALSE)</f>
        <v>#REF!</v>
      </c>
      <c r="AA82" t="e">
        <f>VLOOKUP(B82,计算核对用表!AE:AO,9,FALSE)</f>
        <v>#REF!</v>
      </c>
      <c r="AE82" t="s">
        <v>421</v>
      </c>
      <c r="AF82" t="s">
        <v>401</v>
      </c>
      <c r="AG82" t="s">
        <v>156</v>
      </c>
      <c r="AH82" t="s">
        <v>374</v>
      </c>
      <c r="AI82" t="s">
        <v>140</v>
      </c>
      <c r="AJ82" t="s">
        <v>424</v>
      </c>
      <c r="AK82" t="s">
        <v>374</v>
      </c>
      <c r="AL82">
        <v>12000</v>
      </c>
      <c r="AN82" t="s">
        <v>252</v>
      </c>
      <c r="AT82" t="e">
        <f t="shared" ref="AT82:AT92" si="12">VLOOKUP(B82,AZ:BF,4,FALSE)</f>
        <v>#REF!</v>
      </c>
      <c r="AU82" s="3" t="e">
        <f t="shared" ref="AU82:AU92" si="13">VLOOKUP(B82,AZ:BF,7,FALSE)</f>
        <v>#REF!</v>
      </c>
      <c r="BO82" t="e">
        <f t="shared" si="10"/>
        <v>#REF!</v>
      </c>
      <c r="BR82">
        <v>76</v>
      </c>
      <c r="BS82">
        <v>12</v>
      </c>
      <c r="BT82" t="s">
        <v>425</v>
      </c>
      <c r="BU82" t="s">
        <v>426</v>
      </c>
      <c r="BV82" t="s">
        <v>256</v>
      </c>
      <c r="BW82" t="str">
        <f t="shared" si="11"/>
        <v>邓昇林</v>
      </c>
      <c r="BX82" t="s">
        <v>387</v>
      </c>
    </row>
    <row r="83" spans="2:78">
      <c r="B83" t="e">
        <f>项目计划!#REF!</f>
        <v>#REF!</v>
      </c>
      <c r="C83" t="e">
        <f>项目计划!#REF!</f>
        <v>#REF!</v>
      </c>
      <c r="D83" t="e">
        <f>项目计划!#REF!</f>
        <v>#REF!</v>
      </c>
      <c r="E83" t="e">
        <f>项目计划!#REF!</f>
        <v>#REF!</v>
      </c>
      <c r="F83" t="e">
        <f>项目计划!#REF!</f>
        <v>#REF!</v>
      </c>
      <c r="G83" t="e">
        <f>项目计划!#REF!</f>
        <v>#REF!</v>
      </c>
      <c r="H83" t="e">
        <f>项目计划!#REF!</f>
        <v>#REF!</v>
      </c>
      <c r="I83" t="e">
        <f>项目计划!#REF!</f>
        <v>#REF!</v>
      </c>
      <c r="J83" t="e">
        <f>项目计划!#REF!</f>
        <v>#REF!</v>
      </c>
      <c r="K83" t="e">
        <f>项目计划!#REF!</f>
        <v>#REF!</v>
      </c>
      <c r="L83" t="e">
        <f>项目计划!#REF!</f>
        <v>#REF!</v>
      </c>
      <c r="M83" t="e">
        <f>项目计划!#REF!</f>
        <v>#REF!</v>
      </c>
      <c r="N83" t="e">
        <f>项目计划!#REF!</f>
        <v>#REF!</v>
      </c>
      <c r="O83" t="e">
        <f>项目计划!#REF!</f>
        <v>#REF!</v>
      </c>
      <c r="P83" t="e">
        <f>项目计划!#REF!</f>
        <v>#REF!</v>
      </c>
      <c r="Q83" t="e">
        <f>项目计划!#REF!</f>
        <v>#REF!</v>
      </c>
      <c r="R83" t="e">
        <f>项目计划!#REF!</f>
        <v>#REF!</v>
      </c>
      <c r="S83" t="e">
        <f>项目计划!#REF!</f>
        <v>#REF!</v>
      </c>
      <c r="T83" t="e">
        <f>项目计划!#REF!</f>
        <v>#REF!</v>
      </c>
      <c r="U83" t="e">
        <f>项目计划!#REF!</f>
        <v>#REF!</v>
      </c>
      <c r="Y83" t="e">
        <f>VLOOKUP(B83,计算核对用表!AE:AO,8,FALSE)</f>
        <v>#REF!</v>
      </c>
      <c r="Z83" t="e">
        <f>VLOOKUP(B83,计算核对用表!AE:AO,11,FALSE)</f>
        <v>#REF!</v>
      </c>
      <c r="AA83" t="e">
        <f>VLOOKUP(B83,计算核对用表!AE:AO,9,FALSE)</f>
        <v>#REF!</v>
      </c>
      <c r="AE83" t="s">
        <v>423</v>
      </c>
      <c r="AF83" t="s">
        <v>401</v>
      </c>
      <c r="AG83" t="s">
        <v>146</v>
      </c>
      <c r="AH83" t="s">
        <v>374</v>
      </c>
      <c r="AI83" t="s">
        <v>112</v>
      </c>
      <c r="AJ83" t="s">
        <v>427</v>
      </c>
      <c r="AK83" t="s">
        <v>374</v>
      </c>
      <c r="AL83">
        <v>215264</v>
      </c>
      <c r="AN83" t="s">
        <v>252</v>
      </c>
      <c r="AT83" t="e">
        <f t="shared" si="12"/>
        <v>#REF!</v>
      </c>
      <c r="AU83" s="3" t="e">
        <f t="shared" si="13"/>
        <v>#REF!</v>
      </c>
      <c r="BO83" t="e">
        <f t="shared" si="10"/>
        <v>#REF!</v>
      </c>
      <c r="BR83">
        <v>77</v>
      </c>
      <c r="BS83">
        <v>13</v>
      </c>
      <c r="BT83" t="s">
        <v>428</v>
      </c>
      <c r="BU83" t="s">
        <v>429</v>
      </c>
      <c r="BV83" t="s">
        <v>163</v>
      </c>
      <c r="BW83" t="str">
        <f t="shared" si="11"/>
        <v>张永彪</v>
      </c>
      <c r="BX83" t="s">
        <v>154</v>
      </c>
      <c r="BZ83" t="s">
        <v>295</v>
      </c>
    </row>
    <row r="84" spans="2:78">
      <c r="B84" t="e">
        <f>项目计划!#REF!</f>
        <v>#REF!</v>
      </c>
      <c r="C84" t="e">
        <f>项目计划!#REF!</f>
        <v>#REF!</v>
      </c>
      <c r="D84" t="e">
        <f>项目计划!#REF!</f>
        <v>#REF!</v>
      </c>
      <c r="E84" t="e">
        <f>项目计划!#REF!</f>
        <v>#REF!</v>
      </c>
      <c r="F84" t="e">
        <f>项目计划!#REF!</f>
        <v>#REF!</v>
      </c>
      <c r="G84" t="e">
        <f>项目计划!#REF!</f>
        <v>#REF!</v>
      </c>
      <c r="H84" t="e">
        <f>项目计划!#REF!</f>
        <v>#REF!</v>
      </c>
      <c r="I84" t="e">
        <f>项目计划!#REF!</f>
        <v>#REF!</v>
      </c>
      <c r="J84" t="e">
        <f>项目计划!#REF!</f>
        <v>#REF!</v>
      </c>
      <c r="K84" t="e">
        <f>项目计划!#REF!</f>
        <v>#REF!</v>
      </c>
      <c r="L84" t="e">
        <f>项目计划!#REF!</f>
        <v>#REF!</v>
      </c>
      <c r="M84" t="e">
        <f>项目计划!#REF!</f>
        <v>#REF!</v>
      </c>
      <c r="N84" t="e">
        <f>项目计划!#REF!</f>
        <v>#REF!</v>
      </c>
      <c r="O84" t="e">
        <f>项目计划!#REF!</f>
        <v>#REF!</v>
      </c>
      <c r="P84" t="e">
        <f>项目计划!#REF!</f>
        <v>#REF!</v>
      </c>
      <c r="Q84" t="e">
        <f>项目计划!#REF!</f>
        <v>#REF!</v>
      </c>
      <c r="R84" t="e">
        <f>项目计划!#REF!</f>
        <v>#REF!</v>
      </c>
      <c r="S84" t="e">
        <f>项目计划!#REF!</f>
        <v>#REF!</v>
      </c>
      <c r="T84" t="e">
        <f>项目计划!#REF!</f>
        <v>#REF!</v>
      </c>
      <c r="U84" t="e">
        <f>项目计划!#REF!</f>
        <v>#REF!</v>
      </c>
      <c r="Y84" t="e">
        <f>VLOOKUP(B84,计算核对用表!AE:AO,8,FALSE)</f>
        <v>#REF!</v>
      </c>
      <c r="Z84" t="e">
        <f>VLOOKUP(B84,计算核对用表!AE:AO,11,FALSE)</f>
        <v>#REF!</v>
      </c>
      <c r="AA84" t="e">
        <f>VLOOKUP(B84,计算核对用表!AE:AO,9,FALSE)</f>
        <v>#REF!</v>
      </c>
      <c r="AE84" t="s">
        <v>425</v>
      </c>
      <c r="AF84" t="s">
        <v>401</v>
      </c>
      <c r="AG84" t="s">
        <v>146</v>
      </c>
      <c r="AH84" t="s">
        <v>374</v>
      </c>
      <c r="AI84" t="s">
        <v>112</v>
      </c>
      <c r="AJ84" t="s">
        <v>430</v>
      </c>
      <c r="AK84" t="s">
        <v>374</v>
      </c>
      <c r="AL84">
        <v>23500</v>
      </c>
      <c r="AN84" t="s">
        <v>252</v>
      </c>
      <c r="AT84" t="e">
        <f t="shared" si="12"/>
        <v>#REF!</v>
      </c>
      <c r="AU84" s="3" t="e">
        <f t="shared" si="13"/>
        <v>#REF!</v>
      </c>
      <c r="BO84" t="e">
        <f t="shared" si="10"/>
        <v>#REF!</v>
      </c>
      <c r="BR84">
        <v>78</v>
      </c>
      <c r="BS84">
        <v>14</v>
      </c>
      <c r="BT84" t="s">
        <v>431</v>
      </c>
      <c r="BU84" t="s">
        <v>432</v>
      </c>
      <c r="BV84" t="s">
        <v>163</v>
      </c>
      <c r="BW84" t="str">
        <f t="shared" si="11"/>
        <v>张永彪</v>
      </c>
      <c r="BX84" t="s">
        <v>154</v>
      </c>
      <c r="BZ84" t="s">
        <v>319</v>
      </c>
    </row>
    <row r="85" spans="2:78">
      <c r="B85" t="e">
        <f>项目计划!#REF!</f>
        <v>#REF!</v>
      </c>
      <c r="C85" t="e">
        <f>项目计划!#REF!</f>
        <v>#REF!</v>
      </c>
      <c r="D85" t="e">
        <f>项目计划!#REF!</f>
        <v>#REF!</v>
      </c>
      <c r="E85" t="e">
        <f>项目计划!#REF!</f>
        <v>#REF!</v>
      </c>
      <c r="F85" t="e">
        <f>项目计划!#REF!</f>
        <v>#REF!</v>
      </c>
      <c r="G85" t="e">
        <f>项目计划!#REF!</f>
        <v>#REF!</v>
      </c>
      <c r="H85" t="e">
        <f>项目计划!#REF!</f>
        <v>#REF!</v>
      </c>
      <c r="I85" t="e">
        <f>项目计划!#REF!</f>
        <v>#REF!</v>
      </c>
      <c r="J85" t="e">
        <f>项目计划!#REF!</f>
        <v>#REF!</v>
      </c>
      <c r="K85" t="e">
        <f>项目计划!#REF!</f>
        <v>#REF!</v>
      </c>
      <c r="L85" t="e">
        <f>项目计划!#REF!</f>
        <v>#REF!</v>
      </c>
      <c r="M85" t="e">
        <f>项目计划!#REF!</f>
        <v>#REF!</v>
      </c>
      <c r="N85" t="e">
        <f>项目计划!#REF!</f>
        <v>#REF!</v>
      </c>
      <c r="O85" t="e">
        <f>项目计划!#REF!</f>
        <v>#REF!</v>
      </c>
      <c r="P85" t="e">
        <f>项目计划!#REF!</f>
        <v>#REF!</v>
      </c>
      <c r="Q85" t="e">
        <f>项目计划!#REF!</f>
        <v>#REF!</v>
      </c>
      <c r="R85" t="e">
        <f>项目计划!#REF!</f>
        <v>#REF!</v>
      </c>
      <c r="S85" t="e">
        <f>项目计划!#REF!</f>
        <v>#REF!</v>
      </c>
      <c r="T85" t="e">
        <f>项目计划!#REF!</f>
        <v>#REF!</v>
      </c>
      <c r="U85" t="e">
        <f>项目计划!#REF!</f>
        <v>#REF!</v>
      </c>
      <c r="Y85" t="e">
        <f>VLOOKUP(B85,计算核对用表!AE:AO,8,FALSE)</f>
        <v>#REF!</v>
      </c>
      <c r="Z85" t="e">
        <f>VLOOKUP(B85,计算核对用表!AE:AO,11,FALSE)</f>
        <v>#REF!</v>
      </c>
      <c r="AA85" t="e">
        <f>VLOOKUP(B85,计算核对用表!AE:AO,9,FALSE)</f>
        <v>#REF!</v>
      </c>
      <c r="AE85" t="s">
        <v>428</v>
      </c>
      <c r="AF85" t="s">
        <v>401</v>
      </c>
      <c r="AG85" t="s">
        <v>126</v>
      </c>
      <c r="AH85" t="s">
        <v>374</v>
      </c>
      <c r="AI85" t="s">
        <v>112</v>
      </c>
      <c r="AJ85" t="s">
        <v>433</v>
      </c>
      <c r="AK85" t="s">
        <v>374</v>
      </c>
      <c r="AL85">
        <v>152400</v>
      </c>
      <c r="AN85" t="s">
        <v>252</v>
      </c>
      <c r="AT85" t="e">
        <f t="shared" si="12"/>
        <v>#REF!</v>
      </c>
      <c r="AU85" s="3" t="e">
        <f t="shared" si="13"/>
        <v>#REF!</v>
      </c>
      <c r="BO85" t="e">
        <f t="shared" si="10"/>
        <v>#REF!</v>
      </c>
      <c r="BR85">
        <v>79</v>
      </c>
      <c r="BS85">
        <v>15</v>
      </c>
      <c r="BT85" t="s">
        <v>434</v>
      </c>
      <c r="BU85" t="s">
        <v>289</v>
      </c>
      <c r="BW85" t="str">
        <f t="shared" si="11"/>
        <v>徐  艳</v>
      </c>
      <c r="BX85" t="s">
        <v>154</v>
      </c>
      <c r="BZ85" t="s">
        <v>319</v>
      </c>
    </row>
    <row r="86" spans="2:78">
      <c r="B86" t="e">
        <f>项目计划!#REF!</f>
        <v>#REF!</v>
      </c>
      <c r="C86" t="e">
        <f>项目计划!#REF!</f>
        <v>#REF!</v>
      </c>
      <c r="D86" t="e">
        <f>项目计划!#REF!</f>
        <v>#REF!</v>
      </c>
      <c r="E86" t="e">
        <f>项目计划!#REF!</f>
        <v>#REF!</v>
      </c>
      <c r="F86" t="e">
        <f>项目计划!#REF!</f>
        <v>#REF!</v>
      </c>
      <c r="G86" t="e">
        <f>项目计划!#REF!</f>
        <v>#REF!</v>
      </c>
      <c r="H86" t="e">
        <f>项目计划!#REF!</f>
        <v>#REF!</v>
      </c>
      <c r="I86" t="e">
        <f>项目计划!#REF!</f>
        <v>#REF!</v>
      </c>
      <c r="J86" t="e">
        <f>项目计划!#REF!</f>
        <v>#REF!</v>
      </c>
      <c r="K86" t="e">
        <f>项目计划!#REF!</f>
        <v>#REF!</v>
      </c>
      <c r="L86" t="e">
        <f>项目计划!#REF!</f>
        <v>#REF!</v>
      </c>
      <c r="M86" t="e">
        <f>项目计划!#REF!</f>
        <v>#REF!</v>
      </c>
      <c r="N86" t="e">
        <f>项目计划!#REF!</f>
        <v>#REF!</v>
      </c>
      <c r="O86" t="e">
        <f>项目计划!#REF!</f>
        <v>#REF!</v>
      </c>
      <c r="P86" t="e">
        <f>项目计划!#REF!</f>
        <v>#REF!</v>
      </c>
      <c r="Q86" t="e">
        <f>项目计划!#REF!</f>
        <v>#REF!</v>
      </c>
      <c r="R86" t="e">
        <f>项目计划!#REF!</f>
        <v>#REF!</v>
      </c>
      <c r="S86" t="e">
        <f>项目计划!#REF!</f>
        <v>#REF!</v>
      </c>
      <c r="T86" t="e">
        <f>项目计划!#REF!</f>
        <v>#REF!</v>
      </c>
      <c r="U86" t="e">
        <f>项目计划!#REF!</f>
        <v>#REF!</v>
      </c>
      <c r="Y86" t="e">
        <f>VLOOKUP(B86,计算核对用表!AE:AO,8,FALSE)</f>
        <v>#REF!</v>
      </c>
      <c r="Z86" t="e">
        <f>VLOOKUP(B86,计算核对用表!AE:AO,11,FALSE)</f>
        <v>#REF!</v>
      </c>
      <c r="AA86" t="e">
        <f>VLOOKUP(B86,计算核对用表!AE:AO,9,FALSE)</f>
        <v>#REF!</v>
      </c>
      <c r="AE86" t="s">
        <v>431</v>
      </c>
      <c r="AF86" t="s">
        <v>401</v>
      </c>
      <c r="AG86" t="s">
        <v>123</v>
      </c>
      <c r="AH86" t="s">
        <v>374</v>
      </c>
      <c r="AI86" t="s">
        <v>112</v>
      </c>
      <c r="AJ86" t="s">
        <v>435</v>
      </c>
      <c r="AK86" t="s">
        <v>374</v>
      </c>
      <c r="AL86">
        <v>60000</v>
      </c>
      <c r="AN86" t="s">
        <v>252</v>
      </c>
      <c r="AT86" t="e">
        <f t="shared" si="12"/>
        <v>#REF!</v>
      </c>
      <c r="AU86" s="3" t="e">
        <f t="shared" si="13"/>
        <v>#REF!</v>
      </c>
      <c r="BO86" t="e">
        <f t="shared" si="10"/>
        <v>#REF!</v>
      </c>
      <c r="BR86">
        <v>80</v>
      </c>
      <c r="BS86">
        <v>16</v>
      </c>
      <c r="BT86" t="s">
        <v>436</v>
      </c>
      <c r="BU86" t="s">
        <v>289</v>
      </c>
      <c r="BW86" t="str">
        <f t="shared" si="11"/>
        <v>徐  艳</v>
      </c>
      <c r="BX86" t="s">
        <v>182</v>
      </c>
      <c r="BZ86" t="s">
        <v>319</v>
      </c>
    </row>
    <row r="87" spans="2:78">
      <c r="B87" t="e">
        <f>项目计划!#REF!</f>
        <v>#REF!</v>
      </c>
      <c r="C87" t="e">
        <f>项目计划!#REF!</f>
        <v>#REF!</v>
      </c>
      <c r="D87" t="e">
        <f>项目计划!#REF!</f>
        <v>#REF!</v>
      </c>
      <c r="E87" t="e">
        <f>项目计划!#REF!</f>
        <v>#REF!</v>
      </c>
      <c r="F87" t="e">
        <f>项目计划!#REF!</f>
        <v>#REF!</v>
      </c>
      <c r="G87" t="e">
        <f>项目计划!#REF!</f>
        <v>#REF!</v>
      </c>
      <c r="H87" t="e">
        <f>项目计划!#REF!</f>
        <v>#REF!</v>
      </c>
      <c r="I87" t="e">
        <f>项目计划!#REF!</f>
        <v>#REF!</v>
      </c>
      <c r="J87" t="e">
        <f>项目计划!#REF!</f>
        <v>#REF!</v>
      </c>
      <c r="K87" t="e">
        <f>项目计划!#REF!</f>
        <v>#REF!</v>
      </c>
      <c r="L87" t="e">
        <f>项目计划!#REF!</f>
        <v>#REF!</v>
      </c>
      <c r="M87" t="e">
        <f>项目计划!#REF!</f>
        <v>#REF!</v>
      </c>
      <c r="N87" t="e">
        <f>项目计划!#REF!</f>
        <v>#REF!</v>
      </c>
      <c r="O87" t="e">
        <f>项目计划!#REF!</f>
        <v>#REF!</v>
      </c>
      <c r="P87" t="e">
        <f>项目计划!#REF!</f>
        <v>#REF!</v>
      </c>
      <c r="Q87" t="e">
        <f>项目计划!#REF!</f>
        <v>#REF!</v>
      </c>
      <c r="R87" t="e">
        <f>项目计划!#REF!</f>
        <v>#REF!</v>
      </c>
      <c r="S87" t="e">
        <f>项目计划!#REF!</f>
        <v>#REF!</v>
      </c>
      <c r="T87" t="e">
        <f>项目计划!#REF!</f>
        <v>#REF!</v>
      </c>
      <c r="U87" t="e">
        <f>项目计划!#REF!</f>
        <v>#REF!</v>
      </c>
      <c r="Y87" t="e">
        <f>VLOOKUP(B87,计算核对用表!AE:AO,8,FALSE)</f>
        <v>#REF!</v>
      </c>
      <c r="Z87" t="e">
        <f>VLOOKUP(B87,计算核对用表!AE:AO,11,FALSE)</f>
        <v>#REF!</v>
      </c>
      <c r="AA87" t="e">
        <f>VLOOKUP(B87,计算核对用表!AE:AO,9,FALSE)</f>
        <v>#REF!</v>
      </c>
      <c r="AE87" t="s">
        <v>434</v>
      </c>
      <c r="AF87" t="s">
        <v>401</v>
      </c>
      <c r="AG87" t="s">
        <v>199</v>
      </c>
      <c r="AH87" t="s">
        <v>374</v>
      </c>
      <c r="AI87" t="s">
        <v>112</v>
      </c>
      <c r="AJ87" t="s">
        <v>437</v>
      </c>
      <c r="AK87" t="s">
        <v>374</v>
      </c>
      <c r="AL87">
        <v>25000</v>
      </c>
      <c r="AN87" t="s">
        <v>252</v>
      </c>
      <c r="AT87" t="e">
        <f t="shared" si="12"/>
        <v>#REF!</v>
      </c>
      <c r="AU87" s="3" t="e">
        <f t="shared" si="13"/>
        <v>#REF!</v>
      </c>
      <c r="BO87" t="e">
        <f t="shared" si="10"/>
        <v>#REF!</v>
      </c>
      <c r="BR87">
        <v>81</v>
      </c>
      <c r="BS87">
        <v>17</v>
      </c>
      <c r="BT87" t="s">
        <v>438</v>
      </c>
      <c r="BU87" t="s">
        <v>439</v>
      </c>
      <c r="BW87" t="str">
        <f t="shared" si="11"/>
        <v>李  良
童登俊</v>
      </c>
      <c r="BX87" t="s">
        <v>207</v>
      </c>
      <c r="BY87" t="s">
        <v>440</v>
      </c>
      <c r="BZ87" t="s">
        <v>441</v>
      </c>
    </row>
    <row r="88" spans="2:77">
      <c r="B88" t="e">
        <f>项目计划!#REF!</f>
        <v>#REF!</v>
      </c>
      <c r="C88" t="e">
        <f>项目计划!#REF!</f>
        <v>#REF!</v>
      </c>
      <c r="D88" t="e">
        <f>项目计划!#REF!</f>
        <v>#REF!</v>
      </c>
      <c r="E88" t="e">
        <f>项目计划!#REF!</f>
        <v>#REF!</v>
      </c>
      <c r="F88" t="e">
        <f>项目计划!#REF!</f>
        <v>#REF!</v>
      </c>
      <c r="G88" t="e">
        <f>项目计划!#REF!</f>
        <v>#REF!</v>
      </c>
      <c r="H88" t="e">
        <f>项目计划!#REF!</f>
        <v>#REF!</v>
      </c>
      <c r="I88" t="e">
        <f>项目计划!#REF!</f>
        <v>#REF!</v>
      </c>
      <c r="J88" t="e">
        <f>项目计划!#REF!</f>
        <v>#REF!</v>
      </c>
      <c r="K88" t="e">
        <f>项目计划!#REF!</f>
        <v>#REF!</v>
      </c>
      <c r="L88" t="e">
        <f>项目计划!#REF!</f>
        <v>#REF!</v>
      </c>
      <c r="M88" t="e">
        <f>项目计划!#REF!</f>
        <v>#REF!</v>
      </c>
      <c r="N88" t="e">
        <f>项目计划!#REF!</f>
        <v>#REF!</v>
      </c>
      <c r="O88" t="e">
        <f>项目计划!#REF!</f>
        <v>#REF!</v>
      </c>
      <c r="P88" t="e">
        <f>项目计划!#REF!</f>
        <v>#REF!</v>
      </c>
      <c r="Q88" t="e">
        <f>项目计划!#REF!</f>
        <v>#REF!</v>
      </c>
      <c r="R88" t="e">
        <f>项目计划!#REF!</f>
        <v>#REF!</v>
      </c>
      <c r="S88" t="e">
        <f>项目计划!#REF!</f>
        <v>#REF!</v>
      </c>
      <c r="T88" t="e">
        <f>项目计划!#REF!</f>
        <v>#REF!</v>
      </c>
      <c r="U88" t="e">
        <f>项目计划!#REF!</f>
        <v>#REF!</v>
      </c>
      <c r="Y88" t="e">
        <f>VLOOKUP(B88,计算核对用表!AE:AO,8,FALSE)</f>
        <v>#REF!</v>
      </c>
      <c r="Z88" t="e">
        <f>VLOOKUP(B88,计算核对用表!AE:AO,11,FALSE)</f>
        <v>#REF!</v>
      </c>
      <c r="AA88" t="e">
        <f>VLOOKUP(B88,计算核对用表!AE:AO,9,FALSE)</f>
        <v>#REF!</v>
      </c>
      <c r="AE88" t="s">
        <v>436</v>
      </c>
      <c r="AF88" t="s">
        <v>401</v>
      </c>
      <c r="AG88" t="s">
        <v>199</v>
      </c>
      <c r="AH88" t="s">
        <v>374</v>
      </c>
      <c r="AI88" t="s">
        <v>112</v>
      </c>
      <c r="AJ88" t="s">
        <v>442</v>
      </c>
      <c r="AK88" t="s">
        <v>374</v>
      </c>
      <c r="AL88">
        <v>32000</v>
      </c>
      <c r="AN88" t="s">
        <v>252</v>
      </c>
      <c r="AT88" t="e">
        <f t="shared" si="12"/>
        <v>#REF!</v>
      </c>
      <c r="AU88" s="3" t="e">
        <f t="shared" si="13"/>
        <v>#REF!</v>
      </c>
      <c r="BO88" t="e">
        <f t="shared" si="10"/>
        <v>#REF!</v>
      </c>
      <c r="BR88">
        <v>82</v>
      </c>
      <c r="BS88">
        <v>18</v>
      </c>
      <c r="BT88" t="s">
        <v>443</v>
      </c>
      <c r="BU88" t="s">
        <v>262</v>
      </c>
      <c r="BV88" t="s">
        <v>174</v>
      </c>
      <c r="BW88" t="str">
        <f t="shared" si="11"/>
        <v>曾明浩</v>
      </c>
      <c r="BX88" t="s">
        <v>387</v>
      </c>
      <c r="BY88" t="s">
        <v>444</v>
      </c>
    </row>
    <row r="89" spans="2:77">
      <c r="B89" t="e">
        <f>项目计划!#REF!</f>
        <v>#REF!</v>
      </c>
      <c r="C89" t="e">
        <f>项目计划!#REF!</f>
        <v>#REF!</v>
      </c>
      <c r="D89" t="e">
        <f>项目计划!#REF!</f>
        <v>#REF!</v>
      </c>
      <c r="E89" t="e">
        <f>项目计划!#REF!</f>
        <v>#REF!</v>
      </c>
      <c r="F89" t="e">
        <f>项目计划!#REF!</f>
        <v>#REF!</v>
      </c>
      <c r="G89" t="e">
        <f>项目计划!#REF!</f>
        <v>#REF!</v>
      </c>
      <c r="H89" t="e">
        <f>项目计划!#REF!</f>
        <v>#REF!</v>
      </c>
      <c r="I89" t="e">
        <f>项目计划!#REF!</f>
        <v>#REF!</v>
      </c>
      <c r="J89" t="e">
        <f>项目计划!#REF!</f>
        <v>#REF!</v>
      </c>
      <c r="K89" t="e">
        <f>项目计划!#REF!</f>
        <v>#REF!</v>
      </c>
      <c r="L89" t="e">
        <f>项目计划!#REF!</f>
        <v>#REF!</v>
      </c>
      <c r="M89" t="e">
        <f>项目计划!#REF!</f>
        <v>#REF!</v>
      </c>
      <c r="N89" t="e">
        <f>项目计划!#REF!</f>
        <v>#REF!</v>
      </c>
      <c r="O89" t="e">
        <f>项目计划!#REF!</f>
        <v>#REF!</v>
      </c>
      <c r="P89" t="e">
        <f>项目计划!#REF!</f>
        <v>#REF!</v>
      </c>
      <c r="Q89" t="e">
        <f>项目计划!#REF!</f>
        <v>#REF!</v>
      </c>
      <c r="R89" t="e">
        <f>项目计划!#REF!</f>
        <v>#REF!</v>
      </c>
      <c r="S89" t="e">
        <f>项目计划!#REF!</f>
        <v>#REF!</v>
      </c>
      <c r="T89" t="e">
        <f>项目计划!#REF!</f>
        <v>#REF!</v>
      </c>
      <c r="U89" t="e">
        <f>项目计划!#REF!</f>
        <v>#REF!</v>
      </c>
      <c r="Y89" t="e">
        <f>VLOOKUP(B89,计算核对用表!AE:AO,8,FALSE)</f>
        <v>#REF!</v>
      </c>
      <c r="Z89" t="e">
        <f>VLOOKUP(B89,计算核对用表!AE:AO,11,FALSE)</f>
        <v>#REF!</v>
      </c>
      <c r="AA89" t="e">
        <f>VLOOKUP(B89,计算核对用表!AE:AO,9,FALSE)</f>
        <v>#REF!</v>
      </c>
      <c r="AE89" t="s">
        <v>438</v>
      </c>
      <c r="AF89" t="s">
        <v>445</v>
      </c>
      <c r="AG89" t="s">
        <v>446</v>
      </c>
      <c r="AH89" t="s">
        <v>188</v>
      </c>
      <c r="AI89" t="s">
        <v>447</v>
      </c>
      <c r="AJ89" t="s">
        <v>448</v>
      </c>
      <c r="AK89" t="s">
        <v>374</v>
      </c>
      <c r="AL89">
        <v>153955</v>
      </c>
      <c r="AN89" t="s">
        <v>252</v>
      </c>
      <c r="AT89" t="e">
        <f t="shared" si="12"/>
        <v>#REF!</v>
      </c>
      <c r="AU89" s="3" t="e">
        <f t="shared" si="13"/>
        <v>#REF!</v>
      </c>
      <c r="BO89" t="e">
        <f t="shared" si="10"/>
        <v>#REF!</v>
      </c>
      <c r="BR89">
        <v>83</v>
      </c>
      <c r="BS89">
        <v>19</v>
      </c>
      <c r="BT89" t="s">
        <v>449</v>
      </c>
      <c r="BU89" t="s">
        <v>256</v>
      </c>
      <c r="BV89" t="s">
        <v>174</v>
      </c>
      <c r="BW89" t="str">
        <f t="shared" si="11"/>
        <v>曾明浩</v>
      </c>
      <c r="BX89" t="s">
        <v>251</v>
      </c>
      <c r="BY89" t="s">
        <v>450</v>
      </c>
    </row>
    <row r="90" s="2" customFormat="1" spans="8:75">
      <c r="H90" s="7"/>
      <c r="AE90" s="2" t="s">
        <v>443</v>
      </c>
      <c r="AF90" s="2" t="s">
        <v>445</v>
      </c>
      <c r="AG90" s="2" t="s">
        <v>451</v>
      </c>
      <c r="AH90" s="2" t="s">
        <v>150</v>
      </c>
      <c r="AI90" s="2" t="s">
        <v>203</v>
      </c>
      <c r="AJ90" s="2" t="s">
        <v>452</v>
      </c>
      <c r="AK90" s="2" t="s">
        <v>374</v>
      </c>
      <c r="AL90" s="2">
        <v>30000</v>
      </c>
      <c r="AN90" s="2" t="s">
        <v>252</v>
      </c>
      <c r="AT90" s="2" t="e">
        <f t="shared" si="12"/>
        <v>#N/A</v>
      </c>
      <c r="AU90" s="7" t="e">
        <f t="shared" si="13"/>
        <v>#N/A</v>
      </c>
      <c r="BF90" s="7"/>
      <c r="BO90" s="2" t="e">
        <f t="shared" si="10"/>
        <v>#N/A</v>
      </c>
      <c r="BR90" s="2" t="s">
        <v>453</v>
      </c>
      <c r="BW90" s="2">
        <f t="shared" si="11"/>
        <v>0</v>
      </c>
    </row>
    <row r="91" spans="31:78">
      <c r="AE91" t="s">
        <v>449</v>
      </c>
      <c r="AF91" t="s">
        <v>445</v>
      </c>
      <c r="AG91" t="s">
        <v>454</v>
      </c>
      <c r="AH91" t="s">
        <v>111</v>
      </c>
      <c r="AI91" t="s">
        <v>112</v>
      </c>
      <c r="AJ91" t="s">
        <v>455</v>
      </c>
      <c r="AK91">
        <v>45717</v>
      </c>
      <c r="AL91">
        <v>14000</v>
      </c>
      <c r="AN91" t="s">
        <v>122</v>
      </c>
      <c r="AO91">
        <v>14000</v>
      </c>
      <c r="AP91">
        <v>883</v>
      </c>
      <c r="AT91" t="e">
        <f t="shared" si="12"/>
        <v>#N/A</v>
      </c>
      <c r="AU91" s="3" t="e">
        <f t="shared" si="13"/>
        <v>#N/A</v>
      </c>
      <c r="BO91" t="e">
        <f t="shared" si="10"/>
        <v>#N/A</v>
      </c>
      <c r="BR91">
        <v>84</v>
      </c>
      <c r="BS91">
        <v>1</v>
      </c>
      <c r="BT91" t="s">
        <v>456</v>
      </c>
      <c r="BU91" t="s">
        <v>153</v>
      </c>
      <c r="BV91" t="s">
        <v>457</v>
      </c>
      <c r="BW91" t="str">
        <f t="shared" si="11"/>
        <v>项目退出，不设指挥长</v>
      </c>
      <c r="BX91" t="s">
        <v>154</v>
      </c>
      <c r="BY91" t="s">
        <v>458</v>
      </c>
      <c r="BZ91" t="s">
        <v>280</v>
      </c>
    </row>
    <row r="92" spans="46:78">
      <c r="AT92" t="e">
        <f t="shared" si="12"/>
        <v>#N/A</v>
      </c>
      <c r="AU92" s="3" t="e">
        <f t="shared" si="13"/>
        <v>#N/A</v>
      </c>
      <c r="BO92" t="e">
        <f t="shared" si="10"/>
        <v>#N/A</v>
      </c>
      <c r="BR92">
        <v>85</v>
      </c>
      <c r="BS92">
        <v>2</v>
      </c>
      <c r="BT92" t="s">
        <v>459</v>
      </c>
      <c r="BU92" t="s">
        <v>268</v>
      </c>
      <c r="BV92" t="s">
        <v>457</v>
      </c>
      <c r="BW92" t="str">
        <f t="shared" si="11"/>
        <v>项目退出，不设指挥长</v>
      </c>
      <c r="BX92" t="s">
        <v>116</v>
      </c>
      <c r="BY92" t="s">
        <v>460</v>
      </c>
      <c r="BZ92" t="s">
        <v>155</v>
      </c>
    </row>
    <row r="93" spans="67:77">
      <c r="BO93" t="e">
        <f t="shared" si="10"/>
        <v>#N/A</v>
      </c>
      <c r="BR93">
        <v>86</v>
      </c>
      <c r="BS93">
        <v>3</v>
      </c>
      <c r="BT93" t="s">
        <v>461</v>
      </c>
      <c r="BU93" t="s">
        <v>227</v>
      </c>
      <c r="BV93" t="s">
        <v>457</v>
      </c>
      <c r="BW93" t="str">
        <f t="shared" si="11"/>
        <v>项目退出，不设指挥长</v>
      </c>
      <c r="BX93" t="s">
        <v>251</v>
      </c>
      <c r="BY93" t="s">
        <v>462</v>
      </c>
    </row>
    <row r="94" spans="67:77">
      <c r="BO94" t="e">
        <f t="shared" si="10"/>
        <v>#N/A</v>
      </c>
      <c r="BR94">
        <v>87</v>
      </c>
      <c r="BS94">
        <v>4</v>
      </c>
      <c r="BT94" t="s">
        <v>463</v>
      </c>
      <c r="BU94" t="s">
        <v>268</v>
      </c>
      <c r="BV94" t="s">
        <v>457</v>
      </c>
      <c r="BW94" t="str">
        <f t="shared" si="11"/>
        <v>项目退出，不设指挥长</v>
      </c>
      <c r="BX94" t="s">
        <v>251</v>
      </c>
      <c r="BY94" t="s">
        <v>464</v>
      </c>
    </row>
    <row r="95" spans="67:77">
      <c r="BO95" t="e">
        <f t="shared" si="10"/>
        <v>#N/A</v>
      </c>
      <c r="BR95">
        <v>88</v>
      </c>
      <c r="BS95">
        <v>5</v>
      </c>
      <c r="BT95" t="s">
        <v>465</v>
      </c>
      <c r="BU95" t="s">
        <v>153</v>
      </c>
      <c r="BV95" t="s">
        <v>457</v>
      </c>
      <c r="BW95" t="str">
        <f t="shared" si="11"/>
        <v>项目退出，不设指挥长</v>
      </c>
      <c r="BX95" t="s">
        <v>213</v>
      </c>
      <c r="BY95" t="s">
        <v>466</v>
      </c>
    </row>
    <row r="96" spans="67:77">
      <c r="BO96" t="e">
        <f t="shared" si="10"/>
        <v>#N/A</v>
      </c>
      <c r="BR96">
        <v>89</v>
      </c>
      <c r="BS96">
        <v>6</v>
      </c>
      <c r="BT96" t="s">
        <v>467</v>
      </c>
      <c r="BU96" t="s">
        <v>468</v>
      </c>
      <c r="BV96" t="s">
        <v>457</v>
      </c>
      <c r="BW96" t="str">
        <f t="shared" si="11"/>
        <v>项目退出，不设指挥长</v>
      </c>
      <c r="BX96" t="s">
        <v>198</v>
      </c>
      <c r="BY96" t="s">
        <v>469</v>
      </c>
    </row>
  </sheetData>
  <conditionalFormatting sqref="AT5:AT92">
    <cfRule type="expression" dxfId="0" priority="3">
      <formula>IF(AT5=E5,0,1)</formula>
    </cfRule>
  </conditionalFormatting>
  <conditionalFormatting sqref="AU5:AU92">
    <cfRule type="expression" dxfId="1" priority="2">
      <formula>IF(AU5=H5,0,1)</formula>
    </cfRule>
  </conditionalFormatting>
  <conditionalFormatting sqref="BO5:BO96">
    <cfRule type="expression" dxfId="0" priority="1">
      <formula>IF(BO5=P5,0,1)</formula>
    </cfRule>
  </conditionalFormatting>
  <conditionalFormatting sqref="Y5:AA89">
    <cfRule type="expression" dxfId="0" priority="6">
      <formula>IF(Y5=I5,0,1)</formula>
    </cfRule>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项目计划</vt:lpstr>
      <vt:lpstr>计算核对用表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thtf</cp:lastModifiedBy>
  <dcterms:created xsi:type="dcterms:W3CDTF">2021-02-25T01:12:00Z</dcterms:created>
  <cp:lastPrinted>2021-11-20T02:05:00Z</cp:lastPrinted>
  <dcterms:modified xsi:type="dcterms:W3CDTF">2025-10-14T10:30:53Z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7F955FC50055AE2B7EA3BA680F5A8AA2_43</vt:lpwstr>
  </property>
</Properties>
</file>