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<sst xmlns="http://schemas.openxmlformats.org/spreadsheetml/2006/main" count="78" uniqueCount="72">
  <si>
    <t>附件7</t>
  </si>
  <si>
    <t>2023年峨眉山市一般公共预算经济分类科目支出执行情况表</t>
  </si>
  <si>
    <t>单位：万元</t>
  </si>
  <si>
    <t>预算科目</t>
  </si>
  <si>
    <t>年初预算数</t>
  </si>
  <si>
    <t>执行数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</si>
  <si>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</si>
  <si>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</si>
  <si>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</si>
  <si>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</si>
  <si>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</si>
  <si>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</si>
  <si>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</si>
  <si>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</si>
  <si>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</si>
  <si>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</si>
  <si>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</si>
  <si>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</si>
  <si>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</si>
  <si>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</si>
  <si>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</si>
  <si>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</si>
  <si>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</si>
  <si>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</si>
  <si>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</si>
  <si>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</si>
  <si>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</si>
  <si>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</si>
  <si>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</si>
  <si>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</si>
  <si>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</si>
  <si>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</si>
  <si>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</si>
  <si>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</si>
  <si>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</si>
  <si>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</si>
  <si>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</si>
  <si>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</si>
  <si>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</si>
  <si>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</si>
  <si>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</si>
  <si>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</si>
  <si>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</si>
  <si>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</si>
  <si>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</si>
  <si>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</si>
  <si>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</si>
  <si>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</si>
  <si>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</si>
  <si>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</si>
  <si>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</si>
  <si>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</si>
  <si>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</si>
  <si>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</si>
  <si>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</si>
  <si>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</si>
  <si>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</si>
  <si>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</si>
  <si>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</si>
  <si>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</si>
  <si>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</si>
  <si>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</si>
  <si>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预备费及预留</t>
  </si>
  <si>
    <t xml:space="preserve">  预备费</t>
  </si>
  <si>
    <t xml:space="preserve">  预留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</si>
  <si>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</si>
  <si>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</si>
  <si>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</si>
  <si>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</si>
  <si>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</si>
  <si>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</si>
  <si>
    <t>一般公共预算支出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</si>
</sst>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indexed="8"/>
      <name val="宋体"/>
      <charset val="134"/>
      <scheme val="maj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0" borderId="0" applyAlignment="0"/>
    <xf numFmtId="0" fontId="13" fillId="0" borderId="0"/>
  </cellStyleXfs>
  <cellXfs count="18">
    <xf numFmtId="0" fontId="0" fillId="0" borderId="0" xfId="0">
      <alignment vertical="center"/>
    </xf>
    <xf numFmtId="0" fontId="1" fillId="0" borderId="0" xfId="49" applyAlignment="1"/>
    <xf numFmtId="0" fontId="1" fillId="0" borderId="0" xfId="49" applyFill="1" applyAlignment="1"/>
    <xf numFmtId="0" fontId="1" fillId="0" borderId="0" xfId="49" applyNumberFormat="1" applyFill="1" applyAlignment="1">
      <alignment horizontal="left"/>
    </xf>
    <xf numFmtId="177" fontId="1" fillId="0" borderId="0" xfId="49" applyNumberFormat="1" applyFill="1" applyAlignment="1">
      <alignment horizontal="center"/>
    </xf>
    <xf numFmtId="0" fontId="1" fillId="0" borderId="0" xfId="49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Border="1" applyAlignment="1">
      <alignment vertical="center"/>
    </xf>
    <xf numFmtId="0" fontId="3" fillId="0" borderId="0" xfId="49" applyNumberFormat="1" applyFont="1" applyFill="1" applyBorder="1" applyAlignment="1">
      <alignment horizontal="left" vertical="center"/>
    </xf>
    <xf numFmtId="177" fontId="4" fillId="0" borderId="0" xfId="49" applyNumberFormat="1" applyFont="1" applyFill="1" applyBorder="1" applyAlignment="1">
      <alignment horizontal="right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center"/>
    </xf>
    <xf numFmtId="177" fontId="5" fillId="0" borderId="2" xfId="49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vertical="center"/>
    </xf>
    <xf numFmtId="3" fontId="1" fillId="0" borderId="3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176" fontId="1" fillId="0" borderId="3" xfId="50" applyNumberFormat="1" applyFont="1" applyFill="1" applyBorder="1" applyAlignment="1" applyProtection="1">
      <alignment vertical="center" wrapText="1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7年社保预算表" xfId="49"/>
    <cellStyle name="常规_55FFB8512BBD46448ABF3C92B6843DA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6"/>
  <sheetViews>
    <sheetView showZeros="0" tabSelected="1" workbookViewId="0">
      <selection activeCell="A2" sqref="A2:C2"/>
    </sheetView>
  </sheetViews>
  <sheetFormatPr defaultColWidth="9" defaultRowHeight="14.25" outlineLevelCol="2"/>
  <cols>
    <col min="1" max="1" width="41.625" style="2" customWidth="1"/>
    <col min="2" max="2" width="20.125" style="3" customWidth="1"/>
    <col min="3" max="3" width="23.75" style="4" customWidth="1"/>
    <col min="4" max="16383" width="9" style="1"/>
  </cols>
  <sheetData>
    <row r="1" s="1" customFormat="1" ht="19.5" customHeight="1" spans="1:3">
      <c r="A1" s="5" t="s">
        <v>0</v>
      </c>
      <c r="B1" s="3"/>
      <c r="C1" s="4"/>
    </row>
    <row r="2" s="1" customFormat="1" ht="54" customHeight="1" spans="1:3">
      <c r="A2" s="6" t="s">
        <v>1</v>
      </c>
      <c r="B2" s="6"/>
      <c r="C2" s="6"/>
    </row>
    <row r="3" s="1" customFormat="1" ht="17.25" customHeight="1" spans="1:3">
      <c r="A3" s="7"/>
      <c r="B3" s="8"/>
      <c r="C3" s="9" t="s">
        <v>2</v>
      </c>
    </row>
    <row r="4" s="1" customFormat="1" ht="24" customHeight="1" spans="1:3">
      <c r="A4" s="10" t="s">
        <v>3</v>
      </c>
      <c r="B4" s="11" t="s">
        <v>4</v>
      </c>
      <c r="C4" s="12" t="s">
        <v>5</v>
      </c>
    </row>
    <row r="5" s="1" customFormat="1" ht="18.75" customHeight="1" spans="1:3">
      <c r="A5" s="13" t="s">
        <v>6</v>
      </c>
      <c r="B5" s="14">
        <f>SUM(B6:B9)</f>
        <v>45704</v>
      </c>
      <c r="C5" s="14">
        <v>38461</v>
      </c>
    </row>
    <row r="6" s="1" customFormat="1" ht="18.75" customHeight="1" spans="1:3">
      <c r="A6" s="15" t="s">
        <v>7</v>
      </c>
      <c r="B6" s="14">
        <v>28223</v>
      </c>
      <c r="C6" s="14">
        <v>26721</v>
      </c>
    </row>
    <row r="7" s="1" customFormat="1" ht="18.75" customHeight="1" spans="1:3">
      <c r="A7" s="15" t="s">
        <v>8</v>
      </c>
      <c r="B7" s="14">
        <v>8878</v>
      </c>
      <c r="C7" s="14">
        <v>8064</v>
      </c>
    </row>
    <row r="8" s="1" customFormat="1" ht="18.75" customHeight="1" spans="1:3">
      <c r="A8" s="15" t="s">
        <v>9</v>
      </c>
      <c r="B8" s="14">
        <v>3228</v>
      </c>
      <c r="C8" s="14">
        <v>3095</v>
      </c>
    </row>
    <row r="9" s="1" customFormat="1" ht="18.75" customHeight="1" spans="1:3">
      <c r="A9" s="15" t="s">
        <v>10</v>
      </c>
      <c r="B9" s="14">
        <v>5375</v>
      </c>
      <c r="C9" s="14">
        <v>581</v>
      </c>
    </row>
    <row r="10" s="1" customFormat="1" ht="18.75" customHeight="1" spans="1:3">
      <c r="A10" s="13" t="s">
        <v>11</v>
      </c>
      <c r="B10" s="14">
        <f>SUM(B11:B20)</f>
        <v>66266</v>
      </c>
      <c r="C10" s="14">
        <v>36423</v>
      </c>
    </row>
    <row r="11" s="1" customFormat="1" ht="18.75" customHeight="1" spans="1:3">
      <c r="A11" s="15" t="s">
        <v>12</v>
      </c>
      <c r="B11" s="14">
        <v>12008</v>
      </c>
      <c r="C11" s="14">
        <v>9664</v>
      </c>
    </row>
    <row r="12" s="1" customFormat="1" ht="18.75" customHeight="1" spans="1:3">
      <c r="A12" s="15" t="s">
        <v>13</v>
      </c>
      <c r="B12" s="14">
        <v>431</v>
      </c>
      <c r="C12" s="14">
        <v>395</v>
      </c>
    </row>
    <row r="13" s="1" customFormat="1" ht="18.75" customHeight="1" spans="1:3">
      <c r="A13" s="15" t="s">
        <v>14</v>
      </c>
      <c r="B13" s="14">
        <v>375</v>
      </c>
      <c r="C13" s="14">
        <v>191</v>
      </c>
    </row>
    <row r="14" s="1" customFormat="1" ht="18.75" customHeight="1" spans="1:3">
      <c r="A14" s="15" t="s">
        <v>15</v>
      </c>
      <c r="B14" s="14">
        <v>857</v>
      </c>
      <c r="C14" s="14">
        <v>447</v>
      </c>
    </row>
    <row r="15" s="1" customFormat="1" ht="18.75" customHeight="1" spans="1:3">
      <c r="A15" s="15" t="s">
        <v>16</v>
      </c>
      <c r="B15" s="14">
        <v>14894</v>
      </c>
      <c r="C15" s="14">
        <v>14921</v>
      </c>
    </row>
    <row r="16" s="1" customFormat="1" ht="18.75" customHeight="1" spans="1:3">
      <c r="A16" s="15" t="s">
        <v>17</v>
      </c>
      <c r="B16" s="14">
        <v>461</v>
      </c>
      <c r="C16" s="14">
        <v>54</v>
      </c>
    </row>
    <row r="17" s="1" customFormat="1" ht="18.75" customHeight="1" spans="1:3">
      <c r="A17" s="15" t="s">
        <v>18</v>
      </c>
      <c r="B17" s="14">
        <v>100</v>
      </c>
      <c r="C17" s="14">
        <v>10</v>
      </c>
    </row>
    <row r="18" s="1" customFormat="1" ht="18.75" customHeight="1" spans="1:3">
      <c r="A18" s="15" t="s">
        <v>19</v>
      </c>
      <c r="B18" s="14">
        <v>1175</v>
      </c>
      <c r="C18" s="14">
        <v>817</v>
      </c>
    </row>
    <row r="19" s="1" customFormat="1" ht="18.75" customHeight="1" spans="1:3">
      <c r="A19" s="15" t="s">
        <v>20</v>
      </c>
      <c r="B19" s="14">
        <v>2171</v>
      </c>
      <c r="C19" s="14">
        <v>815</v>
      </c>
    </row>
    <row r="20" s="1" customFormat="1" ht="18.75" customHeight="1" spans="1:3">
      <c r="A20" s="15" t="s">
        <v>21</v>
      </c>
      <c r="B20" s="14">
        <v>33794</v>
      </c>
      <c r="C20" s="14">
        <v>9109</v>
      </c>
    </row>
    <row r="21" s="1" customFormat="1" ht="18.75" customHeight="1" spans="1:3">
      <c r="A21" s="13" t="s">
        <v>22</v>
      </c>
      <c r="B21" s="14">
        <f>SUM(B22:B28)</f>
        <v>20706</v>
      </c>
      <c r="C21" s="14">
        <v>97147</v>
      </c>
    </row>
    <row r="22" s="1" customFormat="1" ht="18.75" customHeight="1" spans="1:3">
      <c r="A22" s="15" t="s">
        <v>23</v>
      </c>
      <c r="B22" s="14">
        <v>1676</v>
      </c>
      <c r="C22" s="14">
        <v>428</v>
      </c>
    </row>
    <row r="23" s="1" customFormat="1" ht="18.75" customHeight="1" spans="1:3">
      <c r="A23" s="15" t="s">
        <v>24</v>
      </c>
      <c r="B23" s="14">
        <v>8227</v>
      </c>
      <c r="C23" s="14">
        <v>34584</v>
      </c>
    </row>
    <row r="24" s="1" customFormat="1" ht="18.75" customHeight="1" spans="1:3">
      <c r="A24" s="15" t="s">
        <v>25</v>
      </c>
      <c r="B24" s="14">
        <v>825</v>
      </c>
      <c r="C24" s="14">
        <v>654</v>
      </c>
    </row>
    <row r="25" s="1" customFormat="1" ht="18.75" customHeight="1" spans="1:3">
      <c r="A25" s="15" t="s">
        <v>26</v>
      </c>
      <c r="B25" s="14">
        <v>0</v>
      </c>
      <c r="C25" s="14">
        <v>352</v>
      </c>
    </row>
    <row r="26" s="1" customFormat="1" ht="18.75" customHeight="1" spans="1:3">
      <c r="A26" s="15" t="s">
        <v>27</v>
      </c>
      <c r="B26" s="14">
        <v>1404</v>
      </c>
      <c r="C26" s="14">
        <v>767</v>
      </c>
    </row>
    <row r="27" s="1" customFormat="1" ht="18.75" customHeight="1" spans="1:3">
      <c r="A27" s="15" t="s">
        <v>28</v>
      </c>
      <c r="B27" s="14">
        <v>1315</v>
      </c>
      <c r="C27" s="14">
        <v>1447</v>
      </c>
    </row>
    <row r="28" s="1" customFormat="1" ht="18.75" customHeight="1" spans="1:3">
      <c r="A28" s="15" t="s">
        <v>29</v>
      </c>
      <c r="B28" s="14">
        <f>342+6917</f>
        <v>7259</v>
      </c>
      <c r="C28" s="14">
        <v>58915</v>
      </c>
    </row>
    <row r="29" s="1" customFormat="1" ht="18.75" customHeight="1" spans="1:3">
      <c r="A29" s="13" t="s">
        <v>30</v>
      </c>
      <c r="B29" s="14">
        <f>SUM(B30:B35)</f>
        <v>6369</v>
      </c>
      <c r="C29" s="14">
        <v>12302</v>
      </c>
    </row>
    <row r="30" s="1" customFormat="1" ht="18.75" customHeight="1" spans="1:3">
      <c r="A30" s="15" t="s">
        <v>23</v>
      </c>
      <c r="B30" s="14">
        <v>0</v>
      </c>
      <c r="C30" s="14">
        <v>0</v>
      </c>
    </row>
    <row r="31" s="1" customFormat="1" ht="18.75" customHeight="1" spans="1:3">
      <c r="A31" s="15" t="s">
        <v>24</v>
      </c>
      <c r="B31" s="14">
        <v>164</v>
      </c>
      <c r="C31" s="14">
        <v>4049</v>
      </c>
    </row>
    <row r="32" s="1" customFormat="1" ht="18.75" customHeight="1" spans="1:3">
      <c r="A32" s="15" t="s">
        <v>25</v>
      </c>
      <c r="B32" s="14">
        <v>0</v>
      </c>
      <c r="C32" s="14">
        <v>0</v>
      </c>
    </row>
    <row r="33" s="1" customFormat="1" ht="18.75" customHeight="1" spans="1:3">
      <c r="A33" s="15" t="s">
        <v>27</v>
      </c>
      <c r="B33" s="14">
        <v>0</v>
      </c>
      <c r="C33" s="14">
        <v>0</v>
      </c>
    </row>
    <row r="34" s="1" customFormat="1" ht="18.75" customHeight="1" spans="1:3">
      <c r="A34" s="15" t="s">
        <v>28</v>
      </c>
      <c r="B34" s="14">
        <v>0</v>
      </c>
      <c r="C34" s="14">
        <v>0</v>
      </c>
    </row>
    <row r="35" s="1" customFormat="1" ht="18.75" customHeight="1" spans="1:3">
      <c r="A35" s="15" t="s">
        <v>29</v>
      </c>
      <c r="B35" s="14">
        <v>6205</v>
      </c>
      <c r="C35" s="14">
        <v>8253</v>
      </c>
    </row>
    <row r="36" s="1" customFormat="1" ht="18.75" customHeight="1" spans="1:3">
      <c r="A36" s="13" t="s">
        <v>31</v>
      </c>
      <c r="B36" s="14">
        <f>SUM(B37:B39)</f>
        <v>80197</v>
      </c>
      <c r="C36" s="14">
        <v>84500</v>
      </c>
    </row>
    <row r="37" s="1" customFormat="1" ht="18.75" customHeight="1" spans="1:3">
      <c r="A37" s="15" t="s">
        <v>32</v>
      </c>
      <c r="B37" s="14">
        <v>67268</v>
      </c>
      <c r="C37" s="14">
        <v>66513</v>
      </c>
    </row>
    <row r="38" s="1" customFormat="1" ht="18.75" customHeight="1" spans="1:3">
      <c r="A38" s="15" t="s">
        <v>33</v>
      </c>
      <c r="B38" s="14">
        <v>12929</v>
      </c>
      <c r="C38" s="14">
        <v>17987</v>
      </c>
    </row>
    <row r="39" s="1" customFormat="1" ht="18.75" customHeight="1" spans="1:3">
      <c r="A39" s="15" t="s">
        <v>34</v>
      </c>
      <c r="B39" s="14">
        <v>0</v>
      </c>
      <c r="C39" s="14">
        <v>0</v>
      </c>
    </row>
    <row r="40" s="1" customFormat="1" ht="18.75" customHeight="1" spans="1:3">
      <c r="A40" s="13" t="s">
        <v>35</v>
      </c>
      <c r="B40" s="14">
        <f>SUM(B41:B42)</f>
        <v>3743</v>
      </c>
      <c r="C40" s="14">
        <v>12717</v>
      </c>
    </row>
    <row r="41" s="1" customFormat="1" ht="18.75" customHeight="1" spans="1:3">
      <c r="A41" s="15" t="s">
        <v>36</v>
      </c>
      <c r="B41" s="14">
        <v>3743</v>
      </c>
      <c r="C41" s="14">
        <v>12532</v>
      </c>
    </row>
    <row r="42" s="1" customFormat="1" ht="18.75" customHeight="1" spans="1:3">
      <c r="A42" s="15" t="s">
        <v>37</v>
      </c>
      <c r="B42" s="14">
        <v>0</v>
      </c>
      <c r="C42" s="14">
        <v>185</v>
      </c>
    </row>
    <row r="43" s="1" customFormat="1" ht="18.75" customHeight="1" spans="1:3">
      <c r="A43" s="13" t="s">
        <v>38</v>
      </c>
      <c r="B43" s="14">
        <f>SUM(B44:B46)</f>
        <v>10610</v>
      </c>
      <c r="C43" s="14">
        <v>16873</v>
      </c>
    </row>
    <row r="44" s="1" customFormat="1" ht="18.75" customHeight="1" spans="1:3">
      <c r="A44" s="15" t="s">
        <v>39</v>
      </c>
      <c r="B44" s="14">
        <v>5765</v>
      </c>
      <c r="C44" s="14">
        <v>10133</v>
      </c>
    </row>
    <row r="45" s="1" customFormat="1" ht="18.75" customHeight="1" spans="1:3">
      <c r="A45" s="15" t="s">
        <v>40</v>
      </c>
      <c r="B45" s="14">
        <v>252</v>
      </c>
      <c r="C45" s="14">
        <v>591</v>
      </c>
    </row>
    <row r="46" s="1" customFormat="1" ht="18.75" customHeight="1" spans="1:3">
      <c r="A46" s="15" t="s">
        <v>41</v>
      </c>
      <c r="B46" s="14">
        <v>4593</v>
      </c>
      <c r="C46" s="14">
        <v>6149</v>
      </c>
    </row>
    <row r="47" s="1" customFormat="1" ht="18.75" customHeight="1" spans="1:3">
      <c r="A47" s="13" t="s">
        <v>42</v>
      </c>
      <c r="B47" s="14">
        <f>SUM(B48:B51)</f>
        <v>200</v>
      </c>
      <c r="C47" s="14">
        <v>22252</v>
      </c>
    </row>
    <row r="48" s="1" customFormat="1" ht="18.75" customHeight="1" spans="1:3">
      <c r="A48" s="15" t="s">
        <v>43</v>
      </c>
      <c r="B48" s="14">
        <v>200</v>
      </c>
      <c r="C48" s="14">
        <v>22252</v>
      </c>
    </row>
    <row r="49" s="1" customFormat="1" ht="18.75" customHeight="1" spans="1:3">
      <c r="A49" s="15" t="s">
        <v>44</v>
      </c>
      <c r="B49" s="14"/>
      <c r="C49" s="14">
        <v>0</v>
      </c>
    </row>
    <row r="50" s="1" customFormat="1" ht="18.75" customHeight="1" spans="1:3">
      <c r="A50" s="15" t="s">
        <v>45</v>
      </c>
      <c r="B50" s="14">
        <v>0</v>
      </c>
      <c r="C50" s="14">
        <v>0</v>
      </c>
    </row>
    <row r="51" s="1" customFormat="1" ht="18.75" customHeight="1" spans="1:3">
      <c r="A51" s="15" t="s">
        <v>46</v>
      </c>
      <c r="B51" s="14">
        <v>0</v>
      </c>
      <c r="C51" s="14">
        <v>0</v>
      </c>
    </row>
    <row r="52" s="1" customFormat="1" ht="18.75" customHeight="1" spans="1:3">
      <c r="A52" s="13" t="s">
        <v>47</v>
      </c>
      <c r="B52" s="14">
        <f>SUM(B53:B57)</f>
        <v>54187</v>
      </c>
      <c r="C52" s="14">
        <v>61179</v>
      </c>
    </row>
    <row r="53" s="1" customFormat="1" ht="18.75" customHeight="1" spans="1:3">
      <c r="A53" s="15" t="s">
        <v>48</v>
      </c>
      <c r="B53" s="14">
        <v>45087</v>
      </c>
      <c r="C53" s="14">
        <v>50112</v>
      </c>
    </row>
    <row r="54" s="1" customFormat="1" ht="18.75" customHeight="1" spans="1:3">
      <c r="A54" s="15" t="s">
        <v>49</v>
      </c>
      <c r="B54" s="14">
        <v>663</v>
      </c>
      <c r="C54" s="14">
        <v>1369</v>
      </c>
    </row>
    <row r="55" s="1" customFormat="1" ht="18.75" customHeight="1" spans="1:3">
      <c r="A55" s="15" t="s">
        <v>50</v>
      </c>
      <c r="B55" s="14">
        <v>3242</v>
      </c>
      <c r="C55" s="14">
        <v>6060</v>
      </c>
    </row>
    <row r="56" s="1" customFormat="1" ht="18.75" customHeight="1" spans="1:3">
      <c r="A56" s="15" t="s">
        <v>51</v>
      </c>
      <c r="B56" s="14">
        <v>857</v>
      </c>
      <c r="C56" s="14">
        <v>959</v>
      </c>
    </row>
    <row r="57" s="1" customFormat="1" ht="18.75" customHeight="1" spans="1:3">
      <c r="A57" s="15" t="s">
        <v>52</v>
      </c>
      <c r="B57" s="14">
        <v>4338</v>
      </c>
      <c r="C57" s="14">
        <v>2679</v>
      </c>
    </row>
    <row r="58" s="1" customFormat="1" ht="18.75" customHeight="1" spans="1:3">
      <c r="A58" s="13" t="s">
        <v>53</v>
      </c>
      <c r="B58" s="14">
        <f>SUM(B59:B61)</f>
        <v>983</v>
      </c>
      <c r="C58" s="14">
        <v>700</v>
      </c>
    </row>
    <row r="59" s="1" customFormat="1" ht="18.75" customHeight="1" spans="1:3">
      <c r="A59" s="15" t="s">
        <v>54</v>
      </c>
      <c r="B59" s="14">
        <v>983</v>
      </c>
      <c r="C59" s="14">
        <v>700</v>
      </c>
    </row>
    <row r="60" s="1" customFormat="1" ht="18.75" customHeight="1" spans="1:3">
      <c r="A60" s="15" t="s">
        <v>55</v>
      </c>
      <c r="B60" s="14">
        <v>0</v>
      </c>
      <c r="C60" s="14">
        <v>0</v>
      </c>
    </row>
    <row r="61" s="1" customFormat="1" ht="18.75" customHeight="1" spans="1:3">
      <c r="A61" s="15" t="s">
        <v>56</v>
      </c>
      <c r="B61" s="14">
        <v>0</v>
      </c>
      <c r="C61" s="14">
        <v>0</v>
      </c>
    </row>
    <row r="62" s="1" customFormat="1" ht="18.75" customHeight="1" spans="1:3">
      <c r="A62" s="13" t="s">
        <v>57</v>
      </c>
      <c r="B62" s="14">
        <f>SUM(B63:B66)</f>
        <v>13980</v>
      </c>
      <c r="C62" s="14">
        <v>13946</v>
      </c>
    </row>
    <row r="63" s="1" customFormat="1" ht="18.75" customHeight="1" spans="1:3">
      <c r="A63" s="15" t="s">
        <v>58</v>
      </c>
      <c r="B63" s="14">
        <v>13980</v>
      </c>
      <c r="C63" s="14">
        <v>13890</v>
      </c>
    </row>
    <row r="64" s="1" customFormat="1" ht="18.75" customHeight="1" spans="1:3">
      <c r="A64" s="15" t="s">
        <v>59</v>
      </c>
      <c r="B64" s="14">
        <v>0</v>
      </c>
      <c r="C64" s="14">
        <v>0</v>
      </c>
    </row>
    <row r="65" s="1" customFormat="1" ht="18.75" customHeight="1" spans="1:3">
      <c r="A65" s="15" t="s">
        <v>60</v>
      </c>
      <c r="B65" s="14">
        <v>0</v>
      </c>
      <c r="C65" s="14">
        <v>56</v>
      </c>
    </row>
    <row r="66" s="1" customFormat="1" ht="18.75" customHeight="1" spans="1:3">
      <c r="A66" s="15" t="s">
        <v>61</v>
      </c>
      <c r="B66" s="14">
        <v>0</v>
      </c>
      <c r="C66" s="14">
        <f>D66+E66</f>
        <v>0</v>
      </c>
    </row>
    <row r="67" s="1" customFormat="1" ht="18.75" customHeight="1" spans="1:3">
      <c r="A67" s="13" t="s">
        <v>62</v>
      </c>
      <c r="B67" s="14">
        <f>SUM(B68:B69)</f>
        <v>24613</v>
      </c>
      <c r="C67" s="14">
        <f>SUM(C68:C72)</f>
        <v>0</v>
      </c>
    </row>
    <row r="68" s="1" customFormat="1" ht="18.75" customHeight="1" spans="1:3">
      <c r="A68" s="15" t="s">
        <v>63</v>
      </c>
      <c r="B68" s="14">
        <v>0</v>
      </c>
      <c r="C68" s="14">
        <f t="shared" ref="C68:C72" si="0">D68+E68</f>
        <v>0</v>
      </c>
    </row>
    <row r="69" s="1" customFormat="1" ht="18.75" customHeight="1" spans="1:3">
      <c r="A69" s="15" t="s">
        <v>64</v>
      </c>
      <c r="B69" s="14">
        <v>24613</v>
      </c>
      <c r="C69" s="14">
        <f t="shared" si="0"/>
        <v>0</v>
      </c>
    </row>
    <row r="70" s="1" customFormat="1" ht="18.75" customHeight="1" spans="1:3">
      <c r="A70" s="13" t="s">
        <v>65</v>
      </c>
      <c r="B70" s="14">
        <f>SUM(B71:B75)</f>
        <v>0</v>
      </c>
      <c r="C70" s="14">
        <f t="shared" si="0"/>
        <v>0</v>
      </c>
    </row>
    <row r="71" s="1" customFormat="1" ht="18.75" customHeight="1" spans="1:3">
      <c r="A71" s="15" t="s">
        <v>66</v>
      </c>
      <c r="B71" s="14">
        <v>0</v>
      </c>
      <c r="C71" s="14">
        <f t="shared" si="0"/>
        <v>0</v>
      </c>
    </row>
    <row r="72" s="1" customFormat="1" ht="18.75" customHeight="1" spans="1:3">
      <c r="A72" s="15" t="s">
        <v>67</v>
      </c>
      <c r="B72" s="14">
        <v>0</v>
      </c>
      <c r="C72" s="14">
        <f t="shared" si="0"/>
        <v>0</v>
      </c>
    </row>
    <row r="73" s="1" customFormat="1" ht="18.75" customHeight="1" spans="1:3">
      <c r="A73" s="15" t="s">
        <v>68</v>
      </c>
      <c r="B73" s="14">
        <v>0</v>
      </c>
      <c r="C73" s="16"/>
    </row>
    <row r="74" s="1" customFormat="1" ht="18.75" customHeight="1" spans="1:3">
      <c r="A74" s="15" t="s">
        <v>69</v>
      </c>
      <c r="B74" s="14">
        <v>0</v>
      </c>
      <c r="C74" s="16"/>
    </row>
    <row r="75" s="1" customFormat="1" ht="18.75" customHeight="1" spans="1:3">
      <c r="A75" s="15" t="s">
        <v>70</v>
      </c>
      <c r="B75" s="14"/>
      <c r="C75" s="16"/>
    </row>
    <row r="76" ht="18.75" customHeight="1" spans="1:3">
      <c r="A76" s="17" t="s">
        <v>71</v>
      </c>
      <c r="B76" s="14">
        <v>327558</v>
      </c>
      <c r="C76" s="14">
        <v>396500</v>
      </c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2024-01-29T02:58:00Z</dcterms:created>
  <dcterms:modified xsi:type="dcterms:W3CDTF">2024-01-29T03:32:27Z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