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85" windowHeight="11640"/>
  </bookViews>
  <sheets>
    <sheet name="表1-4 地方政府债券发行及还本付息情况表" sheetId="4" r:id="rId1"/>
  </sheets>
  <calcPr calcId="144525"/>
</workbook>
</file>

<file path=xl/sharedStrings.xml><?xml version="1.0" encoding="utf-8"?>
<sst xmlns="http://schemas.openxmlformats.org/spreadsheetml/2006/main" count="100" uniqueCount="70">
  <si>
    <t>DEBT_T_XXGK_FX_HBFXYS</t>
  </si>
  <si>
    <t xml:space="preserve"> AND T.AD_CODE_GK=511181 AND T.SET_YEAR_GK=2022</t>
  </si>
  <si>
    <t>AD_CODE_GK#511181</t>
  </si>
  <si>
    <t>AD_CODE#511181</t>
  </si>
  <si>
    <t>SET_YEAR_GK#2022</t>
  </si>
  <si>
    <t>AD_NAME#511181 峨眉山市</t>
  </si>
  <si>
    <t>XM_TYPE#</t>
  </si>
  <si>
    <t>XM_NAME#</t>
  </si>
  <si>
    <t>AD_BDQ#</t>
  </si>
  <si>
    <t>ROW_NUM#</t>
  </si>
  <si>
    <t>附件41</t>
  </si>
  <si>
    <t>地方政府债务发行及还本付息情况表</t>
  </si>
  <si>
    <t>单位：亿元</t>
  </si>
  <si>
    <t>项    目</t>
  </si>
  <si>
    <t>公式</t>
  </si>
  <si>
    <t>本地区</t>
  </si>
  <si>
    <t>VALID#</t>
  </si>
  <si>
    <t>FXYB</t>
  </si>
  <si>
    <t>一、2023年发行预计执行数</t>
  </si>
  <si>
    <t>A=B+D</t>
  </si>
  <si>
    <t>FXYB_Y1</t>
  </si>
  <si>
    <t>（一）一般债券</t>
  </si>
  <si>
    <t>B</t>
  </si>
  <si>
    <t>FXYB _Y1_ZRZ</t>
  </si>
  <si>
    <t xml:space="preserve">   其中：再融资债券</t>
  </si>
  <si>
    <t>C</t>
  </si>
  <si>
    <t>FXZX_Y1</t>
  </si>
  <si>
    <t>（二）专项债券</t>
  </si>
  <si>
    <t>D</t>
  </si>
  <si>
    <t>FXZX _Y1_ZRZ</t>
  </si>
  <si>
    <t>E</t>
  </si>
  <si>
    <t>HB_Y1</t>
  </si>
  <si>
    <t>二、2023年还本预计执行数</t>
  </si>
  <si>
    <t>F=G+H</t>
  </si>
  <si>
    <t>YBHB_Y1</t>
  </si>
  <si>
    <t>G</t>
  </si>
  <si>
    <t>ZXHB_Y1</t>
  </si>
  <si>
    <t>H</t>
  </si>
  <si>
    <t>FX_Y1</t>
  </si>
  <si>
    <t>三、2023年付息预计执行数</t>
  </si>
  <si>
    <t>I=J+K</t>
  </si>
  <si>
    <t>YBFX_Y1</t>
  </si>
  <si>
    <t>J</t>
  </si>
  <si>
    <t>ZXFX_Y1</t>
  </si>
  <si>
    <t>K</t>
  </si>
  <si>
    <t>YBHB</t>
  </si>
  <si>
    <t>四、2024年还本预算数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</si>
  <si>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</si>
  <si>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</si>
  <si>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</si>
  <si>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</si>
  <si>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</si>
  <si>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</si>
  <si>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</si>
  <si>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</si>
  <si>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</si>
  <si>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</si>
  <si>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</si>
  <si>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</si>
  <si>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</si>
  <si>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</si>
  <si>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</si>
  <si>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五、2024年付息预算数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</si>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</sst>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indexed="8"/>
      <name val="宋体"/>
      <charset val="134"/>
    </font>
    <font>
      <i/>
      <sz val="11"/>
      <color rgb="FF7F7F7F"/>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s>
  <borders count="14">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9" fillId="0" borderId="0" applyFont="0" applyFill="0" applyBorder="0" applyAlignment="0" applyProtection="0">
      <alignment vertical="center"/>
    </xf>
    <xf numFmtId="0" fontId="6" fillId="21" borderId="0" applyNumberFormat="0" applyBorder="0" applyAlignment="0" applyProtection="0">
      <alignment vertical="center"/>
    </xf>
    <xf numFmtId="0" fontId="10" fillId="9"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14" borderId="0" applyNumberFormat="0" applyBorder="0" applyAlignment="0" applyProtection="0">
      <alignment vertical="center"/>
    </xf>
    <xf numFmtId="0" fontId="11" fillId="10" borderId="0" applyNumberFormat="0" applyBorder="0" applyAlignment="0" applyProtection="0">
      <alignment vertical="center"/>
    </xf>
    <xf numFmtId="43" fontId="9" fillId="0" borderId="0" applyFont="0" applyFill="0" applyBorder="0" applyAlignment="0" applyProtection="0">
      <alignment vertical="center"/>
    </xf>
    <xf numFmtId="0" fontId="5" fillId="4"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8" borderId="8" applyNumberFormat="0" applyFont="0" applyAlignment="0" applyProtection="0">
      <alignment vertical="center"/>
    </xf>
    <xf numFmtId="0" fontId="5" fillId="27"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7" applyNumberFormat="0" applyFill="0" applyAlignment="0" applyProtection="0">
      <alignment vertical="center"/>
    </xf>
    <xf numFmtId="0" fontId="8" fillId="0" borderId="7" applyNumberFormat="0" applyFill="0" applyAlignment="0" applyProtection="0">
      <alignment vertical="center"/>
    </xf>
    <xf numFmtId="0" fontId="5" fillId="32" borderId="0" applyNumberFormat="0" applyBorder="0" applyAlignment="0" applyProtection="0">
      <alignment vertical="center"/>
    </xf>
    <xf numFmtId="0" fontId="13" fillId="0" borderId="10" applyNumberFormat="0" applyFill="0" applyAlignment="0" applyProtection="0">
      <alignment vertical="center"/>
    </xf>
    <xf numFmtId="0" fontId="5" fillId="24" borderId="0" applyNumberFormat="0" applyBorder="0" applyAlignment="0" applyProtection="0">
      <alignment vertical="center"/>
    </xf>
    <xf numFmtId="0" fontId="24" fillId="18" borderId="13" applyNumberFormat="0" applyAlignment="0" applyProtection="0">
      <alignment vertical="center"/>
    </xf>
    <xf numFmtId="0" fontId="15" fillId="18" borderId="9" applyNumberFormat="0" applyAlignment="0" applyProtection="0">
      <alignment vertical="center"/>
    </xf>
    <xf numFmtId="0" fontId="16" fillId="20" borderId="11" applyNumberFormat="0" applyAlignment="0" applyProtection="0">
      <alignment vertical="center"/>
    </xf>
    <xf numFmtId="0" fontId="6" fillId="19" borderId="0" applyNumberFormat="0" applyBorder="0" applyAlignment="0" applyProtection="0">
      <alignment vertical="center"/>
    </xf>
    <xf numFmtId="0" fontId="5" fillId="31" borderId="0" applyNumberFormat="0" applyBorder="0" applyAlignment="0" applyProtection="0">
      <alignment vertical="center"/>
    </xf>
    <xf numFmtId="0" fontId="7" fillId="0" borderId="6" applyNumberFormat="0" applyFill="0" applyAlignment="0" applyProtection="0">
      <alignment vertical="center"/>
    </xf>
    <xf numFmtId="0" fontId="18" fillId="0" borderId="12" applyNumberFormat="0" applyFill="0" applyAlignment="0" applyProtection="0">
      <alignment vertical="center"/>
    </xf>
    <xf numFmtId="0" fontId="23" fillId="30" borderId="0" applyNumberFormat="0" applyBorder="0" applyAlignment="0" applyProtection="0">
      <alignment vertical="center"/>
    </xf>
    <xf numFmtId="0" fontId="12" fillId="13"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2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23"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5" fillId="15" borderId="0" applyNumberFormat="0" applyBorder="0" applyAlignment="0" applyProtection="0">
      <alignment vertical="center"/>
    </xf>
    <xf numFmtId="0" fontId="6" fillId="6" borderId="0" applyNumberFormat="0" applyBorder="0" applyAlignment="0" applyProtection="0">
      <alignment vertical="center"/>
    </xf>
    <xf numFmtId="0" fontId="20" fillId="0" borderId="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6" fillId="28" borderId="0" applyNumberFormat="0" applyBorder="0" applyAlignment="0" applyProtection="0">
      <alignment vertical="center"/>
    </xf>
    <xf numFmtId="0" fontId="5" fillId="5"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常规 20 4" xfId="45"/>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tabSelected="1" workbookViewId="0">
      <pane ySplit="7" topLeftCell="A11" activePane="bottomLeft" state="frozen"/>
      <selection/>
      <selection pane="bottomLeft" activeCell="C32" sqref="C32"/>
    </sheetView>
  </sheetViews>
  <sheetFormatPr defaultColWidth="10" defaultRowHeight="13.5" outlineLevelCol="5"/>
  <cols>
    <col min="1" max="2" width="9" hidden="1"/>
    <col min="3" max="3" width="38.8166666666667" customWidth="1"/>
    <col min="4" max="4" width="18.725" customWidth="1"/>
    <col min="5" max="5" width="28.9083333333333" customWidth="1"/>
    <col min="6" max="6" width="9" hidden="1"/>
    <col min="7" max="7" width="9.76666666666667" customWidth="1"/>
  </cols>
  <sheetData>
    <row r="1" ht="22.5" hidden="1" spans="1:4">
      <c r="A1" s="1">
        <v>0</v>
      </c>
      <c r="B1" s="1" t="s">
        <v>0</v>
      </c>
      <c r="C1" s="1" t="s">
        <v>1</v>
      </c>
      <c r="D1" s="1"/>
    </row>
    <row r="2" ht="22.5" hidden="1" spans="1:5">
      <c r="A2" s="1">
        <v>0</v>
      </c>
      <c r="B2" s="1" t="s">
        <v>2</v>
      </c>
      <c r="C2" s="1" t="s">
        <v>3</v>
      </c>
      <c r="D2" s="1" t="s">
        <v>4</v>
      </c>
      <c r="E2" s="1" t="s">
        <v>5</v>
      </c>
    </row>
    <row r="3" hidden="1" spans="1:6">
      <c r="A3" s="1">
        <v>0</v>
      </c>
      <c r="B3" s="1" t="s">
        <v>6</v>
      </c>
      <c r="C3" s="1" t="s">
        <v>7</v>
      </c>
      <c r="E3" s="1" t="s">
        <v>8</v>
      </c>
      <c r="F3" s="1" t="s">
        <v>9</v>
      </c>
    </row>
    <row r="4" ht="14.3" customHeight="1" spans="1:3">
      <c r="A4" s="1">
        <v>0</v>
      </c>
      <c r="C4" s="2" t="s">
        <v>10</v>
      </c>
    </row>
    <row r="5" ht="28.6" customHeight="1" spans="1:5">
      <c r="A5" s="1">
        <v>0</v>
      </c>
      <c r="C5" s="3" t="s">
        <v>11</v>
      </c>
      <c r="D5" s="3"/>
      <c r="E5" s="3"/>
    </row>
    <row r="6" ht="14.3" customHeight="1" spans="1:5">
      <c r="A6" s="1">
        <v>0</v>
      </c>
      <c r="E6" s="4" t="s">
        <v>12</v>
      </c>
    </row>
    <row r="7" ht="21.85" customHeight="1" spans="1:5">
      <c r="A7" s="1">
        <v>0</v>
      </c>
      <c r="C7" s="5" t="s">
        <v>13</v>
      </c>
      <c r="D7" s="6" t="s">
        <v>14</v>
      </c>
      <c r="E7" s="6" t="s">
        <v>15</v>
      </c>
    </row>
    <row r="8" ht="19.9" customHeight="1" spans="1:6">
      <c r="A8" s="1" t="s">
        <v>16</v>
      </c>
      <c r="B8" s="1" t="s">
        <v>17</v>
      </c>
      <c r="C8" s="7" t="s">
        <v>18</v>
      </c>
      <c r="D8" s="8" t="s">
        <v>19</v>
      </c>
      <c r="E8" s="9">
        <f>E9+E11</f>
        <v>10.977</v>
      </c>
      <c r="F8" s="1">
        <v>1</v>
      </c>
    </row>
    <row r="9" ht="19.9" customHeight="1" spans="1:6">
      <c r="A9" s="1" t="s">
        <v>16</v>
      </c>
      <c r="B9" s="1" t="s">
        <v>20</v>
      </c>
      <c r="C9" s="7" t="s">
        <v>21</v>
      </c>
      <c r="D9" s="8" t="s">
        <v>22</v>
      </c>
      <c r="E9" s="9">
        <v>6.9334</v>
      </c>
      <c r="F9" s="1">
        <v>2</v>
      </c>
    </row>
    <row r="10" ht="22.6" customHeight="1" spans="1:6">
      <c r="A10" s="1" t="s">
        <v>16</v>
      </c>
      <c r="B10" s="1" t="s">
        <v>23</v>
      </c>
      <c r="C10" s="7" t="s">
        <v>24</v>
      </c>
      <c r="D10" s="8" t="s">
        <v>25</v>
      </c>
      <c r="E10" s="9">
        <v>6.6834</v>
      </c>
      <c r="F10" s="1">
        <v>3</v>
      </c>
    </row>
    <row r="11" ht="19.9" customHeight="1" spans="1:6">
      <c r="A11" s="1" t="s">
        <v>16</v>
      </c>
      <c r="B11" s="1" t="s">
        <v>26</v>
      </c>
      <c r="C11" s="7" t="s">
        <v>27</v>
      </c>
      <c r="D11" s="8" t="s">
        <v>28</v>
      </c>
      <c r="E11" s="9">
        <v>4.0436</v>
      </c>
      <c r="F11" s="1">
        <v>4</v>
      </c>
    </row>
    <row r="12" ht="22.6" customHeight="1" spans="1:6">
      <c r="A12" s="1" t="s">
        <v>16</v>
      </c>
      <c r="B12" s="1" t="s">
        <v>29</v>
      </c>
      <c r="C12" s="10" t="s">
        <v>24</v>
      </c>
      <c r="D12" s="11" t="s">
        <v>30</v>
      </c>
      <c r="E12" s="12">
        <v>2.8536</v>
      </c>
      <c r="F12" s="1">
        <v>5</v>
      </c>
    </row>
    <row r="13" ht="19.9" customHeight="1" spans="1:6">
      <c r="A13" s="1" t="s">
        <v>16</v>
      </c>
      <c r="B13" s="1" t="s">
        <v>31</v>
      </c>
      <c r="C13" s="7" t="s">
        <v>32</v>
      </c>
      <c r="D13" s="8" t="s">
        <v>33</v>
      </c>
      <c r="E13" s="9">
        <f>E14+E15</f>
        <v>10.5996</v>
      </c>
      <c r="F13" s="1">
        <v>6</v>
      </c>
    </row>
    <row r="14" ht="19.9" customHeight="1" spans="1:6">
      <c r="A14" s="1" t="s">
        <v>16</v>
      </c>
      <c r="B14" s="1" t="s">
        <v>34</v>
      </c>
      <c r="C14" s="7" t="s">
        <v>21</v>
      </c>
      <c r="D14" s="8" t="s">
        <v>35</v>
      </c>
      <c r="E14" s="9">
        <v>7.426</v>
      </c>
      <c r="F14" s="1">
        <v>7</v>
      </c>
    </row>
    <row r="15" ht="19.9" customHeight="1" spans="1:6">
      <c r="A15" s="1" t="s">
        <v>16</v>
      </c>
      <c r="B15" s="1" t="s">
        <v>36</v>
      </c>
      <c r="C15" s="10" t="s">
        <v>27</v>
      </c>
      <c r="D15" s="11" t="s">
        <v>37</v>
      </c>
      <c r="E15" s="12">
        <v>3.1736</v>
      </c>
      <c r="F15" s="1">
        <v>8</v>
      </c>
    </row>
    <row r="16" ht="19.9" customHeight="1" spans="1:6">
      <c r="A16" s="1" t="s">
        <v>16</v>
      </c>
      <c r="B16" s="1" t="s">
        <v>38</v>
      </c>
      <c r="C16" s="7" t="s">
        <v>39</v>
      </c>
      <c r="D16" s="8" t="s">
        <v>40</v>
      </c>
      <c r="E16" s="9">
        <f>E17+E18</f>
        <v>2.7832</v>
      </c>
      <c r="F16" s="1">
        <v>9</v>
      </c>
    </row>
    <row r="17" ht="19.9" customHeight="1" spans="1:6">
      <c r="A17" s="1" t="s">
        <v>16</v>
      </c>
      <c r="B17" s="1" t="s">
        <v>41</v>
      </c>
      <c r="C17" s="7" t="s">
        <v>21</v>
      </c>
      <c r="D17" s="8" t="s">
        <v>42</v>
      </c>
      <c r="E17" s="9">
        <v>1.389</v>
      </c>
      <c r="F17" s="1">
        <v>10</v>
      </c>
    </row>
    <row r="18" ht="19.9" customHeight="1" spans="1:6">
      <c r="A18" s="1" t="s">
        <v>16</v>
      </c>
      <c r="B18" s="1" t="s">
        <v>43</v>
      </c>
      <c r="C18" s="10" t="s">
        <v>27</v>
      </c>
      <c r="D18" s="11" t="s">
        <v>44</v>
      </c>
      <c r="E18" s="12">
        <v>1.3942</v>
      </c>
      <c r="F18" s="1">
        <v>11</v>
      </c>
    </row>
    <row r="19" ht="19.9" customHeight="1" spans="1:6">
      <c r="A19" s="1" t="s">
        <v>16</v>
      </c>
      <c r="B19" s="1" t="s">
        <v>45</v>
      </c>
      <c r="C19" s="7" t="s">
        <v>46</v>
      </c>
      <c r="D19" s="8" t="s">
        <v>47</v>
      </c>
      <c r="E19" s="9">
        <f>E20+E23</f>
        <v>8.195</v>
      </c>
      <c r="F19" s="1">
        <v>12</v>
      </c>
    </row>
    <row r="20" ht="19.9" customHeight="1" spans="1:6">
      <c r="A20" s="1" t="s">
        <v>16</v>
      </c>
      <c r="B20" s="1" t="s">
        <v>48</v>
      </c>
      <c r="C20" s="7" t="s">
        <v>21</v>
      </c>
      <c r="D20" s="8" t="s">
        <v>49</v>
      </c>
      <c r="E20" s="9">
        <v>3.618</v>
      </c>
      <c r="F20" s="1">
        <v>13</v>
      </c>
    </row>
    <row r="21" ht="19.9" customHeight="1" spans="1:6">
      <c r="A21" s="1" t="s">
        <v>16</v>
      </c>
      <c r="B21" s="1" t="s">
        <v>50</v>
      </c>
      <c r="C21" s="7" t="s">
        <v>51</v>
      </c>
      <c r="D21" s="8"/>
      <c r="E21" s="9">
        <v>3.2562</v>
      </c>
      <c r="F21" s="1">
        <v>14</v>
      </c>
    </row>
    <row r="22" ht="22.6" customHeight="1" spans="1:6">
      <c r="A22" s="1" t="s">
        <v>16</v>
      </c>
      <c r="B22" s="1" t="s">
        <v>52</v>
      </c>
      <c r="C22" s="7" t="s">
        <v>53</v>
      </c>
      <c r="D22" s="8" t="s">
        <v>54</v>
      </c>
      <c r="E22" s="9">
        <v>0.3618</v>
      </c>
      <c r="F22" s="1">
        <v>15</v>
      </c>
    </row>
    <row r="23" ht="19.9" customHeight="1" spans="1:6">
      <c r="A23" s="1" t="s">
        <v>16</v>
      </c>
      <c r="B23" s="1" t="s">
        <v>55</v>
      </c>
      <c r="C23" s="7" t="s">
        <v>27</v>
      </c>
      <c r="D23" s="8" t="s">
        <v>56</v>
      </c>
      <c r="E23" s="9">
        <v>4.577</v>
      </c>
      <c r="F23" s="1">
        <v>16</v>
      </c>
    </row>
    <row r="24" ht="19.9" customHeight="1" spans="1:6">
      <c r="A24" s="1" t="s">
        <v>16</v>
      </c>
      <c r="B24" s="1" t="s">
        <v>57</v>
      </c>
      <c r="C24" s="7" t="s">
        <v>51</v>
      </c>
      <c r="D24" s="8"/>
      <c r="E24" s="9">
        <v>4.1193</v>
      </c>
      <c r="F24" s="1">
        <v>17</v>
      </c>
    </row>
    <row r="25" ht="22.6" customHeight="1" spans="1:6">
      <c r="A25" s="1" t="s">
        <v>16</v>
      </c>
      <c r="B25" s="1" t="s">
        <v>58</v>
      </c>
      <c r="C25" s="10" t="s">
        <v>59</v>
      </c>
      <c r="D25" s="11" t="s">
        <v>60</v>
      </c>
      <c r="E25" s="12">
        <v>0.4577</v>
      </c>
      <c r="F25" s="1">
        <v>18</v>
      </c>
    </row>
    <row r="26" ht="19.9" customHeight="1" spans="1:6">
      <c r="A26" s="1" t="s">
        <v>16</v>
      </c>
      <c r="B26" s="1" t="s">
        <v>61</v>
      </c>
      <c r="C26" s="7" t="s">
        <v>62</v>
      </c>
      <c r="D26" s="8" t="s">
        <v>63</v>
      </c>
      <c r="E26" s="9">
        <f>E27+E28</f>
        <v>2.6853</v>
      </c>
      <c r="F26" s="1">
        <v>19</v>
      </c>
    </row>
    <row r="27" ht="19.9" customHeight="1" spans="1:6">
      <c r="A27" s="1" t="s">
        <v>16</v>
      </c>
      <c r="B27" s="1" t="s">
        <v>64</v>
      </c>
      <c r="C27" s="7" t="s">
        <v>21</v>
      </c>
      <c r="D27" s="8" t="s">
        <v>65</v>
      </c>
      <c r="E27" s="9">
        <v>1.2961</v>
      </c>
      <c r="F27" s="1">
        <v>20</v>
      </c>
    </row>
    <row r="28" ht="19.9" customHeight="1" spans="1:6">
      <c r="A28" s="1" t="s">
        <v>16</v>
      </c>
      <c r="B28" s="1" t="s">
        <v>66</v>
      </c>
      <c r="C28" s="10" t="s">
        <v>27</v>
      </c>
      <c r="D28" s="11" t="s">
        <v>67</v>
      </c>
      <c r="E28" s="12">
        <v>1.3892</v>
      </c>
      <c r="F28" s="1">
        <v>21</v>
      </c>
    </row>
    <row r="29" ht="29" customHeight="1" spans="1:6">
      <c r="A29" s="1">
        <v>0</v>
      </c>
      <c r="C29" s="1" t="s">
        <v>68</v>
      </c>
      <c r="D29" s="1"/>
      <c r="E29" s="1"/>
      <c r="F29" s="1"/>
    </row>
    <row r="30" ht="21" customHeight="1" spans="1:6">
      <c r="A30" s="1">
        <v>0</v>
      </c>
      <c r="C30" s="1" t="s">
        <v>69</v>
      </c>
      <c r="D30" s="1"/>
      <c r="E30" s="1"/>
      <c r="F30" s="1"/>
    </row>
    <row r="31" ht="14.3" customHeight="1" spans="6:6">
      <c r="F31" s="1"/>
    </row>
  </sheetData>
  <mergeCells count="3">
    <mergeCell ref="C5:E5"/>
    <mergeCell ref="C29:E29"/>
    <mergeCell ref="C30:E30"/>
  </mergeCells>
  <pageMargins left="0.75" right="0.75" top="0.268999993801117" bottom="0.268999993801117" header="0" footer="0"/>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救世主 ！</cp:lastModifiedBy>
  <dcterms:created xsi:type="dcterms:W3CDTF">2022-04-18T02:22:00Z</dcterms:created>
  <dcterms:modified xsi:type="dcterms:W3CDTF">2024-01-29T08:00:50Z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