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085" windowHeight="11610"/>
  </bookViews>
  <sheets>
    <sheet name="2021年峨眉山市债务剩余年限(一般债券）" sheetId="3" r:id="rId1"/>
    <sheet name="2021峨眉山市债务剩余年限(专项债券）" sheetId="2" r:id="rId2"/>
  </sheets>
  <definedNames>
    <definedName name="_xlnm._FilterDatabase" localSheetId="1" hidden="1">'2021峨眉山市债务剩余年限(专项债券）'!$A$4:$K$15</definedName>
    <definedName name="_xlnm.Print_Titles" localSheetId="0">'2021年峨眉山市债务剩余年限(一般债券）'!$2:$5</definedName>
    <definedName name="_xlnm.Print_Titles" localSheetId="1">'2021峨眉山市债务剩余年限(专项债券）'!$1:$5</definedName>
  </definedNames>
  <calcPr calcId="144525"/>
</workbook>
</file>

<file path=xl/sharedStrings.xml><?xml version="1.0" encoding="utf-8"?>
<sst xmlns="http://schemas.openxmlformats.org/spreadsheetml/2006/main" count="111" uniqueCount="72">
  <si>
    <t>附件31</t>
  </si>
  <si>
    <t>2022年峨眉山市债务年限情况表(一般债券）</t>
  </si>
  <si>
    <t>单位：万元</t>
  </si>
  <si>
    <t>序号</t>
  </si>
  <si>
    <t>债券编码</t>
  </si>
  <si>
    <t>债券名称</t>
  </si>
  <si>
    <t>债券简称</t>
  </si>
  <si>
    <t>债券类型</t>
  </si>
  <si>
    <t>债券余额</t>
  </si>
  <si>
    <t>期限（年）</t>
  </si>
  <si>
    <t>合计</t>
  </si>
  <si>
    <t>Q2251-0046</t>
  </si>
  <si>
    <t>2022年四川省政府再融资一般债券(一期)</t>
  </si>
  <si>
    <t>22四川债46</t>
  </si>
  <si>
    <t>一般债券</t>
  </si>
  <si>
    <t>7年</t>
  </si>
  <si>
    <t>Q2251-0048</t>
  </si>
  <si>
    <t>2022年四川省政府再融资一般债券（二期）</t>
  </si>
  <si>
    <t>22四川债48</t>
  </si>
  <si>
    <t>10年</t>
  </si>
  <si>
    <t>Q2251-0050</t>
  </si>
  <si>
    <t>2022年四川省政府再融资一般债券（三期）</t>
  </si>
  <si>
    <t>22四川债50</t>
  </si>
  <si>
    <t>Q2251-0053</t>
  </si>
  <si>
    <t>2022年四川省政府再融资一般债券（四期）</t>
  </si>
  <si>
    <t>22四川债53</t>
  </si>
  <si>
    <t>Q2251-0096</t>
  </si>
  <si>
    <t>2022年四川省政府一般债券（七期）</t>
  </si>
  <si>
    <t>22四川债84</t>
  </si>
  <si>
    <t>Q2251-0097</t>
  </si>
  <si>
    <t>2022年四川省政府再融资一般债券（五期）</t>
  </si>
  <si>
    <t>22四川债85</t>
  </si>
  <si>
    <t>Q2251-0101</t>
  </si>
  <si>
    <t>2022年四川省政府再融资一般债券（七期）</t>
  </si>
  <si>
    <t>22四川债89</t>
  </si>
  <si>
    <t>Q2251-0103</t>
  </si>
  <si>
    <t>2022年四川省政府再融资一般债券（八期）</t>
  </si>
  <si>
    <t>22四川债91</t>
  </si>
  <si>
    <t>2022年峨眉山市债务年限情况表(专项债券）</t>
  </si>
  <si>
    <t>专项债务余额</t>
  </si>
  <si>
    <t>Q2251-0018</t>
  </si>
  <si>
    <t>2022年四川省社会事业专项债券（五期）-2022年四川省政府专项债券（十八期）</t>
  </si>
  <si>
    <t>22四川债18</t>
  </si>
  <si>
    <t>其他自平衡专项债券</t>
  </si>
  <si>
    <t>Q2251-0047</t>
  </si>
  <si>
    <t>2022年四川省政府再融资专项债券(一期)</t>
  </si>
  <si>
    <t>22四川债47</t>
  </si>
  <si>
    <t>普通专项债券</t>
  </si>
  <si>
    <t>Q2251-0049</t>
  </si>
  <si>
    <t>2022年四川省政府再融资专项债券（二期）</t>
  </si>
  <si>
    <t>22四川债49</t>
  </si>
  <si>
    <t>Q2251-0052</t>
  </si>
  <si>
    <t>2022年四川省政府再融资专项债券（四期）</t>
  </si>
  <si>
    <t>22四川债52</t>
  </si>
  <si>
    <t>Q2251-0055</t>
  </si>
  <si>
    <t>2022年四川省乡村振兴和水利建设专项债券（一期）—2022年四川省政府专项债券（四十二期）</t>
  </si>
  <si>
    <t>22四川债55</t>
  </si>
  <si>
    <t>Q2251-0058</t>
  </si>
  <si>
    <t>2022年四川省社会事业和交通基础设施专项债券（一期）—2022年四川省政府专项债券（四十五期）</t>
  </si>
  <si>
    <t>22四川债58</t>
  </si>
  <si>
    <t>Q2251-0073</t>
  </si>
  <si>
    <t>2022年四川省乡村振兴和水利建设专项债券（五期）—2022年四川省政府专项债券（五十五期）</t>
  </si>
  <si>
    <t>22四川债68</t>
  </si>
  <si>
    <t>Q2251-0102</t>
  </si>
  <si>
    <t>2022年四川省政府再融资专项债券（八期）</t>
  </si>
  <si>
    <t>22四川债90</t>
  </si>
  <si>
    <t>Q2251-0106</t>
  </si>
  <si>
    <t>2022年四川省政府再融资专项债券（十一期）</t>
  </si>
  <si>
    <t>22四川债94</t>
  </si>
  <si>
    <t>Q2251-0112</t>
  </si>
  <si>
    <t>2022年四川省城乡基础设施建设专项债券（十五期）-2022年四川省政府专项债券（七十一期）</t>
  </si>
  <si>
    <t>22四川债97</t>
  </si>
</sst>
</file>

<file path=xl/styles.xml><?xml version="1.0" encoding="utf-8"?>
<styleSheet xmlns="http://schemas.openxmlformats.org/spreadsheetml/2006/main">
  <numFmts count="5">
    <numFmt numFmtId="176" formatCode="#,##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"/>
      <scheme val="minor"/>
    </font>
    <font>
      <sz val="9"/>
      <name val="宋体"/>
      <charset val="1"/>
      <scheme val="minor"/>
    </font>
    <font>
      <sz val="11"/>
      <name val="宋体"/>
      <charset val="1"/>
      <scheme val="minor"/>
    </font>
    <font>
      <sz val="18"/>
      <name val="方正小标宋简体"/>
      <charset val="134"/>
    </font>
    <font>
      <sz val="15"/>
      <name val="微软雅黑"/>
      <charset val="134"/>
    </font>
    <font>
      <sz val="10"/>
      <name val="SimSun"/>
      <charset val="134"/>
    </font>
    <font>
      <sz val="9"/>
      <name val="SimSun"/>
      <charset val="134"/>
    </font>
    <font>
      <sz val="11"/>
      <name val="宋体"/>
      <charset val="134"/>
      <scheme val="minor"/>
    </font>
    <font>
      <sz val="9"/>
      <color indexed="8"/>
      <name val="宋体"/>
      <charset val="1"/>
      <scheme val="minor"/>
    </font>
    <font>
      <sz val="1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0" fillId="17" borderId="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32" borderId="9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8" fillId="24" borderId="8" applyNumberFormat="0" applyAlignment="0" applyProtection="0">
      <alignment vertical="center"/>
    </xf>
    <xf numFmtId="0" fontId="23" fillId="24" borderId="5" applyNumberFormat="0" applyAlignment="0" applyProtection="0">
      <alignment vertical="center"/>
    </xf>
    <xf numFmtId="0" fontId="14" fillId="7" borderId="2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76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tabSelected="1" workbookViewId="0">
      <selection activeCell="C5" sqref="C5"/>
    </sheetView>
  </sheetViews>
  <sheetFormatPr defaultColWidth="9" defaultRowHeight="13.5"/>
  <cols>
    <col min="1" max="1" width="5" style="3" customWidth="1"/>
    <col min="2" max="2" width="15.7833333333333" style="3" customWidth="1"/>
    <col min="3" max="3" width="45.3833333333333" style="3" customWidth="1"/>
    <col min="4" max="4" width="16.975" style="3" customWidth="1"/>
    <col min="5" max="5" width="17.2" style="3" customWidth="1"/>
    <col min="6" max="6" width="15.5" style="4" customWidth="1"/>
    <col min="7" max="7" width="15.6416666666667" style="3" customWidth="1"/>
    <col min="8" max="8" width="9" style="3" customWidth="1"/>
    <col min="9" max="9" width="9.5" style="3" customWidth="1"/>
    <col min="10" max="10" width="4.88333333333333" style="3" customWidth="1"/>
    <col min="11" max="11" width="10.5" style="3" customWidth="1"/>
    <col min="12" max="12" width="6.75" style="3" customWidth="1"/>
    <col min="13" max="13" width="11.8916666666667" style="3" customWidth="1"/>
    <col min="14" max="14" width="19" style="3" customWidth="1"/>
    <col min="15" max="16384" width="9" style="3"/>
  </cols>
  <sheetData>
    <row r="1" spans="1:2">
      <c r="A1" s="18" t="s">
        <v>0</v>
      </c>
      <c r="B1" s="18"/>
    </row>
    <row r="2" ht="14.3" customHeight="1" spans="1:14">
      <c r="A2" s="5" t="s">
        <v>1</v>
      </c>
      <c r="B2" s="5"/>
      <c r="C2" s="5"/>
      <c r="D2" s="5"/>
      <c r="E2" s="5"/>
      <c r="F2" s="6"/>
      <c r="G2" s="5"/>
      <c r="H2" s="7"/>
      <c r="I2" s="7"/>
      <c r="J2" s="7"/>
      <c r="K2" s="7"/>
      <c r="L2" s="7"/>
      <c r="M2" s="7"/>
      <c r="N2" s="7"/>
    </row>
    <row r="3" ht="18.8" customHeight="1" spans="1:14">
      <c r="A3" s="5"/>
      <c r="B3" s="5"/>
      <c r="C3" s="5"/>
      <c r="D3" s="5"/>
      <c r="E3" s="5"/>
      <c r="F3" s="6"/>
      <c r="G3" s="5"/>
      <c r="H3" s="7"/>
      <c r="I3" s="7"/>
      <c r="J3" s="7"/>
      <c r="K3" s="7"/>
      <c r="L3" s="7"/>
      <c r="M3" s="7"/>
      <c r="N3" s="7"/>
    </row>
    <row r="4" ht="17" customHeight="1" spans="1:7">
      <c r="A4" s="19"/>
      <c r="B4" s="19"/>
      <c r="C4" s="19"/>
      <c r="D4" s="20"/>
      <c r="G4" s="3" t="s">
        <v>2</v>
      </c>
    </row>
    <row r="5" s="16" customFormat="1" ht="57" customHeight="1" spans="1:7">
      <c r="A5" s="12" t="s">
        <v>3</v>
      </c>
      <c r="B5" s="12" t="s">
        <v>4</v>
      </c>
      <c r="C5" s="12" t="s">
        <v>5</v>
      </c>
      <c r="D5" s="12" t="s">
        <v>6</v>
      </c>
      <c r="E5" s="12" t="s">
        <v>7</v>
      </c>
      <c r="F5" s="13" t="s">
        <v>8</v>
      </c>
      <c r="G5" s="12" t="s">
        <v>9</v>
      </c>
    </row>
    <row r="6" s="17" customFormat="1" ht="22" customHeight="1" spans="1:7">
      <c r="A6" s="14" t="s">
        <v>10</v>
      </c>
      <c r="B6" s="14"/>
      <c r="C6" s="14"/>
      <c r="D6" s="14"/>
      <c r="E6" s="14"/>
      <c r="F6" s="15">
        <f>SUM(F7:F63)</f>
        <v>74261</v>
      </c>
      <c r="G6" s="14"/>
    </row>
    <row r="7" ht="28" customHeight="1" spans="1:7">
      <c r="A7" s="21">
        <v>1</v>
      </c>
      <c r="B7" s="22" t="s">
        <v>11</v>
      </c>
      <c r="C7" s="21" t="s">
        <v>12</v>
      </c>
      <c r="D7" s="21" t="s">
        <v>13</v>
      </c>
      <c r="E7" s="21" t="s">
        <v>14</v>
      </c>
      <c r="F7" s="23">
        <v>180</v>
      </c>
      <c r="G7" s="21" t="s">
        <v>15</v>
      </c>
    </row>
    <row r="8" ht="28" customHeight="1" spans="1:7">
      <c r="A8" s="21">
        <v>2</v>
      </c>
      <c r="B8" s="22" t="s">
        <v>16</v>
      </c>
      <c r="C8" s="21" t="s">
        <v>17</v>
      </c>
      <c r="D8" s="21" t="s">
        <v>18</v>
      </c>
      <c r="E8" s="21" t="s">
        <v>14</v>
      </c>
      <c r="F8" s="23">
        <v>2400</v>
      </c>
      <c r="G8" s="21" t="s">
        <v>19</v>
      </c>
    </row>
    <row r="9" ht="28" customHeight="1" spans="1:7">
      <c r="A9" s="21">
        <v>3</v>
      </c>
      <c r="B9" s="22" t="s">
        <v>20</v>
      </c>
      <c r="C9" s="21" t="s">
        <v>21</v>
      </c>
      <c r="D9" s="21" t="s">
        <v>22</v>
      </c>
      <c r="E9" s="21" t="s">
        <v>14</v>
      </c>
      <c r="F9" s="23">
        <v>500</v>
      </c>
      <c r="G9" s="21" t="s">
        <v>19</v>
      </c>
    </row>
    <row r="10" ht="28" customHeight="1" spans="1:7">
      <c r="A10" s="21">
        <v>4</v>
      </c>
      <c r="B10" s="22" t="s">
        <v>23</v>
      </c>
      <c r="C10" s="21" t="s">
        <v>24</v>
      </c>
      <c r="D10" s="21" t="s">
        <v>25</v>
      </c>
      <c r="E10" s="21" t="s">
        <v>14</v>
      </c>
      <c r="F10" s="23">
        <v>36820</v>
      </c>
      <c r="G10" s="21" t="s">
        <v>15</v>
      </c>
    </row>
    <row r="11" ht="28" customHeight="1" spans="1:7">
      <c r="A11" s="21">
        <v>5</v>
      </c>
      <c r="B11" s="22" t="s">
        <v>26</v>
      </c>
      <c r="C11" s="21" t="s">
        <v>27</v>
      </c>
      <c r="D11" s="21" t="s">
        <v>28</v>
      </c>
      <c r="E11" s="21" t="s">
        <v>14</v>
      </c>
      <c r="F11" s="23">
        <v>2711</v>
      </c>
      <c r="G11" s="21" t="s">
        <v>19</v>
      </c>
    </row>
    <row r="12" ht="28" customHeight="1" spans="1:7">
      <c r="A12" s="21">
        <v>6</v>
      </c>
      <c r="B12" s="22" t="s">
        <v>29</v>
      </c>
      <c r="C12" s="21" t="s">
        <v>30</v>
      </c>
      <c r="D12" s="21" t="s">
        <v>31</v>
      </c>
      <c r="E12" s="21" t="s">
        <v>14</v>
      </c>
      <c r="F12" s="23">
        <v>10650</v>
      </c>
      <c r="G12" s="21" t="s">
        <v>15</v>
      </c>
    </row>
    <row r="13" ht="28" customHeight="1" spans="1:7">
      <c r="A13" s="21">
        <v>7</v>
      </c>
      <c r="B13" s="22" t="s">
        <v>32</v>
      </c>
      <c r="C13" s="21" t="s">
        <v>33</v>
      </c>
      <c r="D13" s="21" t="s">
        <v>34</v>
      </c>
      <c r="E13" s="21" t="s">
        <v>14</v>
      </c>
      <c r="F13" s="23">
        <v>6600</v>
      </c>
      <c r="G13" s="21" t="s">
        <v>19</v>
      </c>
    </row>
    <row r="14" ht="28" customHeight="1" spans="1:7">
      <c r="A14" s="21">
        <v>8</v>
      </c>
      <c r="B14" s="22" t="s">
        <v>35</v>
      </c>
      <c r="C14" s="21" t="s">
        <v>36</v>
      </c>
      <c r="D14" s="21" t="s">
        <v>37</v>
      </c>
      <c r="E14" s="21" t="s">
        <v>14</v>
      </c>
      <c r="F14" s="23">
        <v>14400</v>
      </c>
      <c r="G14" s="21" t="s">
        <v>15</v>
      </c>
    </row>
  </sheetData>
  <mergeCells count="4">
    <mergeCell ref="A1:B1"/>
    <mergeCell ref="A4:C4"/>
    <mergeCell ref="A6:C6"/>
    <mergeCell ref="A2:G3"/>
  </mergeCells>
  <printOptions horizontalCentered="1"/>
  <pageMargins left="0.472222222222222" right="0.275" top="0.236111111111111" bottom="0.196527777777778" header="0.275" footer="0.156944444444444"/>
  <pageSetup paperSize="9" orientation="landscape" horizontalDpi="600"/>
  <headerFooter>
    <oddFooter>&amp;C-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F6" sqref="F6"/>
    </sheetView>
  </sheetViews>
  <sheetFormatPr defaultColWidth="9" defaultRowHeight="13.5"/>
  <cols>
    <col min="1" max="1" width="4.875" style="3" customWidth="1"/>
    <col min="2" max="2" width="12.25" style="3" customWidth="1"/>
    <col min="3" max="3" width="50.75" style="3" customWidth="1"/>
    <col min="4" max="4" width="13.125" style="3" customWidth="1"/>
    <col min="5" max="5" width="20.875" style="3" customWidth="1"/>
    <col min="6" max="6" width="14" style="4" customWidth="1"/>
    <col min="7" max="7" width="12.125" style="3" customWidth="1"/>
    <col min="8" max="8" width="9.75" style="3" customWidth="1"/>
    <col min="9" max="9" width="4.89166666666667" style="3" customWidth="1"/>
    <col min="10" max="10" width="7.38333333333333" style="3" customWidth="1"/>
    <col min="11" max="11" width="8.88333333333333" style="3" customWidth="1"/>
    <col min="12" max="16384" width="3.5" style="3"/>
  </cols>
  <sheetData>
    <row r="1" ht="14.3" customHeight="1" spans="1:11">
      <c r="A1" s="5" t="s">
        <v>38</v>
      </c>
      <c r="B1" s="5"/>
      <c r="C1" s="5"/>
      <c r="D1" s="5"/>
      <c r="E1" s="5"/>
      <c r="F1" s="6"/>
      <c r="G1" s="5"/>
      <c r="H1" s="7"/>
      <c r="I1" s="7"/>
      <c r="J1" s="7"/>
      <c r="K1" s="7"/>
    </row>
    <row r="2" ht="18.8" customHeight="1" spans="1:11">
      <c r="A2" s="5"/>
      <c r="B2" s="5"/>
      <c r="C2" s="5"/>
      <c r="D2" s="5"/>
      <c r="E2" s="5"/>
      <c r="F2" s="6"/>
      <c r="G2" s="5"/>
      <c r="H2" s="7"/>
      <c r="I2" s="7"/>
      <c r="J2" s="7"/>
      <c r="K2" s="7"/>
    </row>
    <row r="3" ht="22.6" customHeight="1" spans="1:7">
      <c r="A3" s="8"/>
      <c r="B3" s="8"/>
      <c r="C3" s="8"/>
      <c r="D3" s="9"/>
      <c r="F3" s="10" t="s">
        <v>2</v>
      </c>
      <c r="G3" s="11"/>
    </row>
    <row r="4" s="1" customFormat="1" ht="63" customHeight="1" spans="1:7">
      <c r="A4" s="12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3" t="s">
        <v>39</v>
      </c>
      <c r="G4" s="12" t="s">
        <v>9</v>
      </c>
    </row>
    <row r="5" s="2" customFormat="1" ht="30" customHeight="1" spans="1:7">
      <c r="A5" s="14" t="s">
        <v>10</v>
      </c>
      <c r="B5" s="14"/>
      <c r="C5" s="14"/>
      <c r="D5" s="14"/>
      <c r="E5" s="14"/>
      <c r="F5" s="15">
        <f>SUM(F6:F15)</f>
        <v>161400</v>
      </c>
      <c r="G5" s="14"/>
    </row>
    <row r="6" s="2" customFormat="1" ht="32" customHeight="1" spans="1:7">
      <c r="A6" s="14">
        <v>1</v>
      </c>
      <c r="B6" s="12" t="s">
        <v>40</v>
      </c>
      <c r="C6" s="12" t="s">
        <v>41</v>
      </c>
      <c r="D6" s="12" t="s">
        <v>42</v>
      </c>
      <c r="E6" s="14" t="s">
        <v>43</v>
      </c>
      <c r="F6" s="13">
        <v>84150</v>
      </c>
      <c r="G6" s="12" t="s">
        <v>19</v>
      </c>
    </row>
    <row r="7" s="2" customFormat="1" ht="25" customHeight="1" spans="1:7">
      <c r="A7" s="14">
        <v>2</v>
      </c>
      <c r="B7" s="12" t="s">
        <v>44</v>
      </c>
      <c r="C7" s="12" t="s">
        <v>45</v>
      </c>
      <c r="D7" s="12" t="s">
        <v>46</v>
      </c>
      <c r="E7" s="14" t="s">
        <v>47</v>
      </c>
      <c r="F7" s="13">
        <v>11000</v>
      </c>
      <c r="G7" s="12" t="s">
        <v>15</v>
      </c>
    </row>
    <row r="8" s="2" customFormat="1" ht="25" customHeight="1" spans="1:7">
      <c r="A8" s="14">
        <v>3</v>
      </c>
      <c r="B8" s="12" t="s">
        <v>48</v>
      </c>
      <c r="C8" s="12" t="s">
        <v>49</v>
      </c>
      <c r="D8" s="12" t="s">
        <v>50</v>
      </c>
      <c r="E8" s="14" t="s">
        <v>47</v>
      </c>
      <c r="F8" s="13">
        <v>13070</v>
      </c>
      <c r="G8" s="12" t="s">
        <v>19</v>
      </c>
    </row>
    <row r="9" s="2" customFormat="1" ht="24" customHeight="1" spans="1:7">
      <c r="A9" s="14">
        <v>4</v>
      </c>
      <c r="B9" s="12" t="s">
        <v>51</v>
      </c>
      <c r="C9" s="12" t="s">
        <v>52</v>
      </c>
      <c r="D9" s="12" t="s">
        <v>53</v>
      </c>
      <c r="E9" s="14" t="s">
        <v>47</v>
      </c>
      <c r="F9" s="13">
        <v>9200</v>
      </c>
      <c r="G9" s="12" t="s">
        <v>19</v>
      </c>
    </row>
    <row r="10" s="2" customFormat="1" ht="32" customHeight="1" spans="1:7">
      <c r="A10" s="14">
        <v>5</v>
      </c>
      <c r="B10" s="12" t="s">
        <v>54</v>
      </c>
      <c r="C10" s="12" t="s">
        <v>55</v>
      </c>
      <c r="D10" s="12" t="s">
        <v>56</v>
      </c>
      <c r="E10" s="14" t="s">
        <v>43</v>
      </c>
      <c r="F10" s="13">
        <v>900</v>
      </c>
      <c r="G10" s="12" t="s">
        <v>19</v>
      </c>
    </row>
    <row r="11" s="2" customFormat="1" ht="32" customHeight="1" spans="1:7">
      <c r="A11" s="14">
        <v>6</v>
      </c>
      <c r="B11" s="12" t="s">
        <v>57</v>
      </c>
      <c r="C11" s="12" t="s">
        <v>58</v>
      </c>
      <c r="D11" s="12" t="s">
        <v>59</v>
      </c>
      <c r="E11" s="14" t="s">
        <v>43</v>
      </c>
      <c r="F11" s="13">
        <v>1000</v>
      </c>
      <c r="G11" s="12" t="s">
        <v>19</v>
      </c>
    </row>
    <row r="12" s="2" customFormat="1" ht="32" customHeight="1" spans="1:7">
      <c r="A12" s="14">
        <v>7</v>
      </c>
      <c r="B12" s="12" t="s">
        <v>60</v>
      </c>
      <c r="C12" s="12" t="s">
        <v>61</v>
      </c>
      <c r="D12" s="12" t="s">
        <v>62</v>
      </c>
      <c r="E12" s="14" t="s">
        <v>43</v>
      </c>
      <c r="F12" s="13">
        <v>12100</v>
      </c>
      <c r="G12" s="12" t="s">
        <v>19</v>
      </c>
    </row>
    <row r="13" s="2" customFormat="1" ht="25" customHeight="1" spans="1:7">
      <c r="A13" s="14">
        <v>8</v>
      </c>
      <c r="B13" s="12" t="s">
        <v>63</v>
      </c>
      <c r="C13" s="12" t="s">
        <v>64</v>
      </c>
      <c r="D13" s="12" t="s">
        <v>65</v>
      </c>
      <c r="E13" s="14" t="s">
        <v>47</v>
      </c>
      <c r="F13" s="13">
        <v>5000</v>
      </c>
      <c r="G13" s="12" t="s">
        <v>19</v>
      </c>
    </row>
    <row r="14" s="2" customFormat="1" ht="25" customHeight="1" spans="1:7">
      <c r="A14" s="14">
        <v>9</v>
      </c>
      <c r="B14" s="12" t="s">
        <v>66</v>
      </c>
      <c r="C14" s="12" t="s">
        <v>67</v>
      </c>
      <c r="D14" s="12" t="s">
        <v>68</v>
      </c>
      <c r="E14" s="14" t="s">
        <v>47</v>
      </c>
      <c r="F14" s="13">
        <v>200</v>
      </c>
      <c r="G14" s="12" t="s">
        <v>15</v>
      </c>
    </row>
    <row r="15" s="2" customFormat="1" ht="32" customHeight="1" spans="1:7">
      <c r="A15" s="14">
        <v>10</v>
      </c>
      <c r="B15" s="12" t="s">
        <v>69</v>
      </c>
      <c r="C15" s="12" t="s">
        <v>70</v>
      </c>
      <c r="D15" s="12" t="s">
        <v>71</v>
      </c>
      <c r="E15" s="14" t="s">
        <v>43</v>
      </c>
      <c r="F15" s="13">
        <v>24780</v>
      </c>
      <c r="G15" s="12" t="s">
        <v>19</v>
      </c>
    </row>
  </sheetData>
  <mergeCells count="4">
    <mergeCell ref="A3:C3"/>
    <mergeCell ref="F3:G3"/>
    <mergeCell ref="A5:C5"/>
    <mergeCell ref="A1:G2"/>
  </mergeCells>
  <printOptions horizontalCentered="1"/>
  <pageMargins left="0.236111111111111" right="0.0784722222222222" top="0.472222222222222" bottom="0.236111111111111" header="0.5" footer="0.196527777777778"/>
  <pageSetup paperSize="9" orientation="landscape" horizontalDpi="600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2021年峨眉山市债务剩余年限(一般债券）</vt:lpstr>
      <vt:lpstr>2021峨眉山市债务剩余年限(专项债券）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救世主 ！</cp:lastModifiedBy>
  <dcterms:created xsi:type="dcterms:W3CDTF">2022-07-19T07:49:00Z</dcterms:created>
  <dcterms:modified xsi:type="dcterms:W3CDTF">2023-11-27T02:02:23Z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