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85" windowHeight="11610"/>
  </bookViews>
  <sheets>
    <sheet name="地方政府债务发行及还本付息情况表" sheetId="3" r:id="rId1"/>
  </sheets>
  <calcPr calcId="144525"/>
</workbook>
</file>

<file path=xl/sharedStrings.xml><?xml version="1.0" encoding="utf-8"?>
<sst xmlns="http://schemas.openxmlformats.org/spreadsheetml/2006/main" count="94" uniqueCount="59">
  <si>
    <t>DEBT_T_XXGK_FX_HBFXJS</t>
  </si>
  <si>
    <t xml:space="preserve"> AND T.AD_CODE_GK=511181 AND T.SET_YEAR_GK=2021</t>
  </si>
  <si>
    <t>AD_CODE_GK#511181</t>
  </si>
  <si>
    <t>AD_CODE#511181</t>
  </si>
  <si>
    <t>SET_YEAR_GK#2021</t>
  </si>
  <si>
    <t>AD_NAME#511181 峨眉山市</t>
  </si>
  <si>
    <t>XM_TYPE#</t>
  </si>
  <si>
    <t>XM_NAME#</t>
  </si>
  <si>
    <t>AD_BDQ#</t>
  </si>
  <si>
    <t>AD_BJ#</t>
  </si>
  <si>
    <t>附件29</t>
  </si>
  <si>
    <t>2022年峨眉山市地方政府债务相关情况表</t>
  </si>
  <si>
    <t>单位：万元</t>
  </si>
  <si>
    <t>项目</t>
  </si>
  <si>
    <t>本地区</t>
  </si>
  <si>
    <t>本级</t>
  </si>
  <si>
    <t>VALID#</t>
  </si>
  <si>
    <t>YE_Y2</t>
  </si>
  <si>
    <t>一、2021年末地方政府债务余额</t>
  </si>
  <si>
    <t>YBYE_Y2</t>
  </si>
  <si>
    <t xml:space="preserve">  其中：一般债务</t>
  </si>
  <si>
    <t>ZXYE_Y2</t>
  </si>
  <si>
    <t xml:space="preserve">     专项债务</t>
  </si>
  <si>
    <t>XE_Y2</t>
  </si>
  <si>
    <t>二、2021年地方政府债务限额</t>
  </si>
  <si>
    <t>YBXE_Y2</t>
  </si>
  <si>
    <t>ZXXE_Y2</t>
  </si>
  <si>
    <t>FXYB</t>
  </si>
  <si>
    <t>三、2022年地方政府债务发行决算数</t>
  </si>
  <si>
    <t>FXYB_Y1</t>
  </si>
  <si>
    <t xml:space="preserve">     新增一般债券发行额</t>
  </si>
  <si>
    <t>FXYB_Y1_ZRZ</t>
  </si>
  <si>
    <t xml:space="preserve">     再融资一般债券发行额</t>
  </si>
  <si>
    <t>FXZX_Y1</t>
  </si>
  <si>
    <t xml:space="preserve">     新增专项债券发行额</t>
  </si>
  <si>
    <t>FXZX_Y1_ZRZ</t>
  </si>
  <si>
    <t xml:space="preserve">     再融资专项债券发行额</t>
  </si>
  <si>
    <t>ZHYB_Y1</t>
  </si>
  <si>
    <t xml:space="preserve">     置换一般债券发行额</t>
  </si>
  <si>
    <t>ZHZX_Y1</t>
  </si>
  <si>
    <t xml:space="preserve">     置换专项债券发行额</t>
  </si>
  <si>
    <t xml:space="preserve">     国际金融组织和外国政府贷款</t>
  </si>
  <si>
    <t>HB_Y1</t>
  </si>
  <si>
    <t>四、2022年地方政府债务还本决算数</t>
  </si>
  <si>
    <t>YBHB_Y1</t>
  </si>
  <si>
    <t xml:space="preserve">     一般债务</t>
  </si>
  <si>
    <t>ZXHB_Y1</t>
  </si>
  <si>
    <t>FX_Y1</t>
  </si>
  <si>
    <t>五、2022年地方政府债务付息决算数</t>
  </si>
  <si>
    <t>YBFX_Y1</t>
  </si>
  <si>
    <t>ZXFX_Y1</t>
  </si>
  <si>
    <t>YE_Y1</t>
  </si>
  <si>
    <t>六、2022年末地方政府债务余额决算数</t>
  </si>
  <si>
    <t>YBYE_Y1</t>
  </si>
  <si>
    <t>ZXYE_Y1</t>
  </si>
  <si>
    <t>XE_Y1</t>
  </si>
  <si>
    <t>七、2022年地方政府债务限额</t>
  </si>
  <si>
    <t>YBXE_Y1</t>
  </si>
  <si>
    <t>ZXXE_Y1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</si>
</sst>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7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showZeros="0" tabSelected="1" workbookViewId="0">
      <pane ySplit="7" topLeftCell="A8" activePane="bottomLeft" state="frozen"/>
      <selection/>
      <selection pane="bottomLeft" activeCell="E32" sqref="E32"/>
    </sheetView>
  </sheetViews>
  <sheetFormatPr defaultColWidth="10" defaultRowHeight="13.5" outlineLevelCol="4"/>
  <cols>
    <col min="1" max="2" width="9" hidden="1"/>
    <col min="3" max="3" width="36.5333333333333" customWidth="1"/>
    <col min="4" max="4" width="18.45" customWidth="1"/>
    <col min="5" max="5" width="19.3916666666667" customWidth="1"/>
    <col min="6" max="6" width="9.75" customWidth="1"/>
  </cols>
  <sheetData>
    <row r="1" ht="22.5" hidden="1" spans="1:3">
      <c r="A1" s="1">
        <v>0</v>
      </c>
      <c r="B1" s="1" t="s">
        <v>0</v>
      </c>
      <c r="C1" s="1" t="s">
        <v>1</v>
      </c>
    </row>
    <row r="2" ht="22.5" hidden="1" spans="1:5">
      <c r="A2" s="1">
        <v>0</v>
      </c>
      <c r="B2" s="1" t="s">
        <v>2</v>
      </c>
      <c r="C2" s="1" t="s">
        <v>3</v>
      </c>
      <c r="D2" s="1" t="s">
        <v>4</v>
      </c>
      <c r="E2" s="1" t="s">
        <v>5</v>
      </c>
    </row>
    <row r="3" hidden="1" spans="1:5">
      <c r="A3" s="1">
        <v>0</v>
      </c>
      <c r="B3" s="1" t="s">
        <v>6</v>
      </c>
      <c r="C3" s="1" t="s">
        <v>7</v>
      </c>
      <c r="D3" s="1" t="s">
        <v>8</v>
      </c>
      <c r="E3" s="1" t="s">
        <v>9</v>
      </c>
    </row>
    <row r="4" ht="14.25" customHeight="1" spans="1:3">
      <c r="A4" s="1">
        <v>0</v>
      </c>
      <c r="C4" s="2" t="s">
        <v>10</v>
      </c>
    </row>
    <row r="5" ht="28.7" customHeight="1" spans="1:5">
      <c r="A5" s="1">
        <v>0</v>
      </c>
      <c r="C5" s="3" t="s">
        <v>11</v>
      </c>
      <c r="D5" s="3"/>
      <c r="E5" s="3"/>
    </row>
    <row r="6" ht="14.25" customHeight="1" spans="1:5">
      <c r="A6" s="1">
        <v>0</v>
      </c>
      <c r="E6" s="4" t="s">
        <v>12</v>
      </c>
    </row>
    <row r="7" ht="19.5" customHeight="1" spans="1:5">
      <c r="A7" s="1">
        <v>0</v>
      </c>
      <c r="C7" s="5" t="s">
        <v>13</v>
      </c>
      <c r="D7" s="5" t="s">
        <v>14</v>
      </c>
      <c r="E7" s="5" t="s">
        <v>15</v>
      </c>
    </row>
    <row r="8" ht="22" customHeight="1" spans="1:5">
      <c r="A8" s="1" t="s">
        <v>16</v>
      </c>
      <c r="B8" s="1" t="s">
        <v>17</v>
      </c>
      <c r="C8" s="6" t="s">
        <v>18</v>
      </c>
      <c r="D8" s="7">
        <f>D9+D10</f>
        <v>789527</v>
      </c>
      <c r="E8" s="7">
        <f>E9+E10</f>
        <v>789527</v>
      </c>
    </row>
    <row r="9" ht="22" customHeight="1" spans="1:5">
      <c r="A9" s="1" t="s">
        <v>16</v>
      </c>
      <c r="B9" s="1" t="s">
        <v>19</v>
      </c>
      <c r="C9" s="6" t="s">
        <v>20</v>
      </c>
      <c r="D9" s="7">
        <v>406127</v>
      </c>
      <c r="E9" s="7">
        <v>406127</v>
      </c>
    </row>
    <row r="10" ht="22" customHeight="1" spans="1:5">
      <c r="A10" s="1" t="s">
        <v>16</v>
      </c>
      <c r="B10" s="1" t="s">
        <v>21</v>
      </c>
      <c r="C10" s="6" t="s">
        <v>22</v>
      </c>
      <c r="D10" s="7">
        <v>383400</v>
      </c>
      <c r="E10" s="7">
        <v>383400</v>
      </c>
    </row>
    <row r="11" ht="22" customHeight="1" spans="1:5">
      <c r="A11" s="1" t="s">
        <v>16</v>
      </c>
      <c r="B11" s="1" t="s">
        <v>23</v>
      </c>
      <c r="C11" s="6" t="s">
        <v>24</v>
      </c>
      <c r="D11" s="7">
        <f>D12+D13</f>
        <v>864193</v>
      </c>
      <c r="E11" s="7">
        <f>E12+E13</f>
        <v>864193</v>
      </c>
    </row>
    <row r="12" ht="22" customHeight="1" spans="1:5">
      <c r="A12" s="1" t="s">
        <v>16</v>
      </c>
      <c r="B12" s="1" t="s">
        <v>25</v>
      </c>
      <c r="C12" s="6" t="s">
        <v>20</v>
      </c>
      <c r="D12" s="7">
        <v>465044</v>
      </c>
      <c r="E12" s="7">
        <v>465044</v>
      </c>
    </row>
    <row r="13" ht="22" customHeight="1" spans="1:5">
      <c r="A13" s="1" t="s">
        <v>16</v>
      </c>
      <c r="B13" s="1" t="s">
        <v>26</v>
      </c>
      <c r="C13" s="6" t="s">
        <v>22</v>
      </c>
      <c r="D13" s="7">
        <v>399149</v>
      </c>
      <c r="E13" s="7">
        <v>399149</v>
      </c>
    </row>
    <row r="14" ht="22" customHeight="1" spans="1:5">
      <c r="A14" s="1" t="s">
        <v>16</v>
      </c>
      <c r="B14" s="1" t="s">
        <v>27</v>
      </c>
      <c r="C14" s="6" t="s">
        <v>28</v>
      </c>
      <c r="D14" s="7">
        <f>SUM(D15:D21)</f>
        <v>158411</v>
      </c>
      <c r="E14" s="7">
        <f>SUM(E15:E21)</f>
        <v>158411</v>
      </c>
    </row>
    <row r="15" ht="22" customHeight="1" spans="1:5">
      <c r="A15" s="1" t="s">
        <v>16</v>
      </c>
      <c r="B15" s="1" t="s">
        <v>29</v>
      </c>
      <c r="C15" s="6" t="s">
        <v>30</v>
      </c>
      <c r="D15" s="7">
        <v>2711</v>
      </c>
      <c r="E15" s="7">
        <v>2711</v>
      </c>
    </row>
    <row r="16" ht="22" customHeight="1" spans="1:5">
      <c r="A16" s="1" t="s">
        <v>16</v>
      </c>
      <c r="B16" s="1" t="s">
        <v>31</v>
      </c>
      <c r="C16" s="6" t="s">
        <v>32</v>
      </c>
      <c r="D16" s="7">
        <v>71550</v>
      </c>
      <c r="E16" s="7">
        <v>71550</v>
      </c>
    </row>
    <row r="17" ht="22" customHeight="1" spans="1:5">
      <c r="A17" s="1" t="s">
        <v>16</v>
      </c>
      <c r="B17" s="1" t="s">
        <v>33</v>
      </c>
      <c r="C17" s="6" t="s">
        <v>34</v>
      </c>
      <c r="D17" s="7">
        <v>36000</v>
      </c>
      <c r="E17" s="7">
        <v>36000</v>
      </c>
    </row>
    <row r="18" ht="22" customHeight="1" spans="1:5">
      <c r="A18" s="1" t="s">
        <v>16</v>
      </c>
      <c r="B18" s="1" t="s">
        <v>35</v>
      </c>
      <c r="C18" s="6" t="s">
        <v>36</v>
      </c>
      <c r="D18" s="7">
        <v>48150</v>
      </c>
      <c r="E18" s="7">
        <v>48150</v>
      </c>
    </row>
    <row r="19" ht="22" customHeight="1" spans="1:5">
      <c r="A19" s="1" t="s">
        <v>16</v>
      </c>
      <c r="B19" s="1" t="s">
        <v>37</v>
      </c>
      <c r="C19" s="6" t="s">
        <v>38</v>
      </c>
      <c r="D19" s="7">
        <v>0</v>
      </c>
      <c r="E19" s="7">
        <v>0</v>
      </c>
    </row>
    <row r="20" ht="22" customHeight="1" spans="1:5">
      <c r="A20" s="1" t="s">
        <v>16</v>
      </c>
      <c r="B20" s="1" t="s">
        <v>39</v>
      </c>
      <c r="C20" s="6" t="s">
        <v>40</v>
      </c>
      <c r="D20" s="7">
        <v>0</v>
      </c>
      <c r="E20" s="7">
        <v>0</v>
      </c>
    </row>
    <row r="21" ht="22" customHeight="1" spans="1:5">
      <c r="A21" s="1" t="s">
        <v>16</v>
      </c>
      <c r="B21" s="1" t="s">
        <v>33</v>
      </c>
      <c r="C21" s="6" t="s">
        <v>41</v>
      </c>
      <c r="D21" s="7">
        <v>0</v>
      </c>
      <c r="E21" s="7">
        <v>0</v>
      </c>
    </row>
    <row r="22" ht="22" customHeight="1" spans="1:5">
      <c r="A22" s="1" t="s">
        <v>16</v>
      </c>
      <c r="B22" s="1" t="s">
        <v>42</v>
      </c>
      <c r="C22" s="6" t="s">
        <v>43</v>
      </c>
      <c r="D22" s="7">
        <f>D23+D24</f>
        <v>13350</v>
      </c>
      <c r="E22" s="7">
        <f>E23+E24</f>
        <v>13350</v>
      </c>
    </row>
    <row r="23" ht="22" customHeight="1" spans="1:5">
      <c r="A23" s="1" t="s">
        <v>16</v>
      </c>
      <c r="B23" s="1" t="s">
        <v>44</v>
      </c>
      <c r="C23" s="6" t="s">
        <v>45</v>
      </c>
      <c r="D23" s="7">
        <v>7950</v>
      </c>
      <c r="E23" s="7">
        <v>7950</v>
      </c>
    </row>
    <row r="24" ht="22" customHeight="1" spans="1:5">
      <c r="A24" s="1" t="s">
        <v>16</v>
      </c>
      <c r="B24" s="1" t="s">
        <v>46</v>
      </c>
      <c r="C24" s="6" t="s">
        <v>22</v>
      </c>
      <c r="D24" s="7">
        <v>5400</v>
      </c>
      <c r="E24" s="7">
        <v>5400</v>
      </c>
    </row>
    <row r="25" ht="22" customHeight="1" spans="1:5">
      <c r="A25" s="1" t="s">
        <v>16</v>
      </c>
      <c r="B25" s="1" t="s">
        <v>47</v>
      </c>
      <c r="C25" s="6" t="s">
        <v>48</v>
      </c>
      <c r="D25" s="7">
        <f>D26+D27</f>
        <v>27980.44</v>
      </c>
      <c r="E25" s="7">
        <f>E26+E27</f>
        <v>27980.44</v>
      </c>
    </row>
    <row r="26" ht="22" customHeight="1" spans="1:5">
      <c r="A26" s="1" t="s">
        <v>16</v>
      </c>
      <c r="B26" s="1" t="s">
        <v>49</v>
      </c>
      <c r="C26" s="6" t="s">
        <v>45</v>
      </c>
      <c r="D26" s="7">
        <v>14304.78</v>
      </c>
      <c r="E26" s="7">
        <v>14304.78</v>
      </c>
    </row>
    <row r="27" ht="22" customHeight="1" spans="1:5">
      <c r="A27" s="1" t="s">
        <v>16</v>
      </c>
      <c r="B27" s="1" t="s">
        <v>50</v>
      </c>
      <c r="C27" s="6" t="s">
        <v>22</v>
      </c>
      <c r="D27" s="7">
        <v>13675.66</v>
      </c>
      <c r="E27" s="7">
        <v>13675.66</v>
      </c>
    </row>
    <row r="28" ht="22" customHeight="1" spans="1:5">
      <c r="A28" s="1" t="s">
        <v>16</v>
      </c>
      <c r="B28" s="1" t="s">
        <v>51</v>
      </c>
      <c r="C28" s="6" t="s">
        <v>52</v>
      </c>
      <c r="D28" s="7">
        <f>D29+D30</f>
        <v>814888</v>
      </c>
      <c r="E28" s="7">
        <f>E29+E30</f>
        <v>814888</v>
      </c>
    </row>
    <row r="29" ht="22" customHeight="1" spans="1:5">
      <c r="A29" s="1" t="s">
        <v>16</v>
      </c>
      <c r="B29" s="1" t="s">
        <v>53</v>
      </c>
      <c r="C29" s="6" t="s">
        <v>20</v>
      </c>
      <c r="D29" s="7">
        <v>400888</v>
      </c>
      <c r="E29" s="7">
        <v>400888</v>
      </c>
    </row>
    <row r="30" ht="22" customHeight="1" spans="1:5">
      <c r="A30" s="1" t="s">
        <v>16</v>
      </c>
      <c r="B30" s="1" t="s">
        <v>54</v>
      </c>
      <c r="C30" s="6" t="s">
        <v>22</v>
      </c>
      <c r="D30" s="7">
        <v>414000</v>
      </c>
      <c r="E30" s="7">
        <v>414000</v>
      </c>
    </row>
    <row r="31" ht="22" customHeight="1" spans="1:5">
      <c r="A31" s="1" t="s">
        <v>16</v>
      </c>
      <c r="B31" s="1" t="s">
        <v>55</v>
      </c>
      <c r="C31" s="6" t="s">
        <v>56</v>
      </c>
      <c r="D31" s="7">
        <f>D32+D33</f>
        <v>887155</v>
      </c>
      <c r="E31" s="7">
        <f>E32+E33</f>
        <v>887155</v>
      </c>
    </row>
    <row r="32" ht="22" customHeight="1" spans="1:5">
      <c r="A32" s="1" t="s">
        <v>16</v>
      </c>
      <c r="B32" s="1" t="s">
        <v>57</v>
      </c>
      <c r="C32" s="6" t="s">
        <v>20</v>
      </c>
      <c r="D32" s="7">
        <v>467755</v>
      </c>
      <c r="E32" s="7">
        <v>467755</v>
      </c>
    </row>
    <row r="33" ht="22" customHeight="1" spans="1:5">
      <c r="A33" s="1" t="s">
        <v>16</v>
      </c>
      <c r="B33" s="1" t="s">
        <v>58</v>
      </c>
      <c r="C33" s="6" t="s">
        <v>22</v>
      </c>
      <c r="D33" s="7">
        <v>419400</v>
      </c>
      <c r="E33" s="7">
        <v>419400</v>
      </c>
    </row>
    <row r="34" ht="14.25" customHeight="1" spans="1:5">
      <c r="A34" s="1">
        <v>0</v>
      </c>
      <c r="C34" s="1"/>
      <c r="D34" s="1"/>
      <c r="E34" s="1"/>
    </row>
  </sheetData>
  <mergeCells count="2">
    <mergeCell ref="C5:E5"/>
    <mergeCell ref="C34:E34"/>
  </mergeCells>
  <printOptions horizontalCentered="1"/>
  <pageMargins left="0.751388888888889" right="0.751388888888889" top="0.267361111111111" bottom="0.267361111111111" header="0" footer="0"/>
  <pageSetup paperSize="9" orientation="portrait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地方政府债务发行及还本付息情况表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救世主 ！</cp:lastModifiedBy>
  <dcterms:created xsi:type="dcterms:W3CDTF">2021-08-17T02:40:00Z</dcterms:created>
  <dcterms:modified xsi:type="dcterms:W3CDTF">2023-11-27T01:48:41Z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