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85" windowHeight="116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<sst xmlns="http://schemas.openxmlformats.org/spreadsheetml/2006/main" count="65" uniqueCount="62">
  <si>
    <t>附件14</t>
  </si>
  <si>
    <t>2022年峨眉山市政府性基金预算支出决算表（项级）</t>
  </si>
  <si>
    <t>单位：万元</t>
  </si>
  <si>
    <t>预算科目</t>
  </si>
  <si>
    <t>年初预算数</t>
  </si>
  <si>
    <t>变动预算数</t>
  </si>
  <si>
    <t>上年决算数</t>
  </si>
  <si>
    <t>决算数</t>
  </si>
  <si>
    <t>为变动预算数</t>
  </si>
  <si>
    <t>为上年决算数</t>
  </si>
  <si>
    <t>文化旅游体育与传媒支出</t>
  </si>
  <si>
    <t xml:space="preserve">  国家电影事业发展专项资金安排的支出</t>
  </si>
  <si>
    <t xml:space="preserve">    其他国家电影事业发展专项资金支出</t>
  </si>
  <si>
    <t>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</si>
  <si>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</si>
  <si>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</si>
  <si>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</si>
  <si>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>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</si>
  <si>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</si>
  <si>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</si>
  <si>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</si>
  <si>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</si>
  <si>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</si>
  <si>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</si>
  <si>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</si>
  <si>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支付破产或改制企业职工安置费</t>
  </si>
  <si>
    <t xml:space="preserve">    棚户区改造支出</t>
  </si>
  <si>
    <t xml:space="preserve">    农业生产发展支出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</si>
  <si>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</si>
  <si>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</si>
  <si>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</si>
  <si>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  其他国有土地收益基金支出</t>
  </si>
  <si>
    <t xml:space="preserve">  农业土地开发资金安排的支出</t>
  </si>
  <si>
    <t xml:space="preserve">  城市基础设施配套费安排的支出</t>
  </si>
  <si>
    <t xml:space="preserve">    城市公共设施</t>
  </si>
  <si>
    <t xml:space="preserve">    城市环境卫生</t>
  </si>
  <si>
    <t xml:space="preserve">    其他城市基础设施配套费安排的支出</t>
  </si>
  <si>
    <t xml:space="preserve">  污水处理费安排的支出</t>
  </si>
  <si>
    <t xml:space="preserve">    污水处理设施建设和运营</t>
  </si>
  <si>
    <t xml:space="preserve">    其他污水处理费安排的支出</t>
  </si>
  <si>
    <t>农林水支出</t>
  </si>
  <si>
    <t xml:space="preserve">  大中型水库库区基金安排的支出</t>
  </si>
  <si>
    <t xml:space="preserve">    其他大中型水库库区基金支出</t>
  </si>
  <si>
    <t>其他支出</t>
  </si>
  <si>
    <t xml:space="preserve">  其他政府性基金及对应专项债务收入安排的支出</t>
  </si>
  <si>
    <t xml:space="preserve">    其他政府性基金安排的支出  </t>
  </si>
  <si>
    <t xml:space="preserve">    其他地方自行试点项目收益专项债券收入安排的支出  </t>
  </si>
  <si>
    <t xml:space="preserve">  彩票公益金安排的支出</t>
  </si>
  <si>
    <t xml:space="preserve">    用于社会福利的彩票公益金支出</t>
  </si>
  <si>
    <t xml:space="preserve">    用于体育事业的彩票公益金支出</t>
  </si>
  <si>
    <t xml:space="preserve">    用于残疾人事业的彩票公益金支出</t>
  </si>
  <si>
    <t xml:space="preserve">    用于城乡医疗救助的彩票公益金支出</t>
  </si>
  <si>
    <t>债务付息支出</t>
  </si>
  <si>
    <t xml:space="preserve">  地方政府专项债务付息支出</t>
  </si>
  <si>
    <t xml:space="preserve">    国有土地使用权出让金债务付息支出</t>
  </si>
  <si>
    <t xml:space="preserve">    土地储备专项债券付息支出</t>
  </si>
  <si>
    <t xml:space="preserve">    其他地方自行试点项目收益专项债券付息支出</t>
  </si>
  <si>
    <t>债务发行费用支出</t>
  </si>
  <si>
    <t xml:space="preserve">  地方政府专项债务发行费用支出</t>
  </si>
  <si>
    <t xml:space="preserve">    国有土地使用权出让金债务发行费用支出</t>
  </si>
  <si>
    <t xml:space="preserve">    其他地方自行试点项目收益专项债券发行费用支出</t>
  </si>
  <si>
    <t>支出总计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</si>
</sst>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1"/>
      <name val="方正小标宋简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1" fontId="1" fillId="0" borderId="0" xfId="0" applyNumberFormat="1" applyFont="1" applyFill="1" applyBorder="1" applyAlignment="1"/>
    <xf numFmtId="176" fontId="1" fillId="0" borderId="0" xfId="0" applyNumberFormat="1" applyFont="1" applyFill="1" applyBorder="1" applyAlignment="1"/>
    <xf numFmtId="176" fontId="3" fillId="0" borderId="0" xfId="0" applyNumberFormat="1" applyFont="1" applyFill="1" applyBorder="1" applyAlignment="1"/>
    <xf numFmtId="10" fontId="1" fillId="0" borderId="0" xfId="0" applyNumberFormat="1" applyFont="1" applyFill="1" applyBorder="1" applyAlignment="1"/>
    <xf numFmtId="0" fontId="0" fillId="0" borderId="0" xfId="0" applyFill="1">
      <alignment vertical="center"/>
    </xf>
    <xf numFmtId="1" fontId="3" fillId="0" borderId="0" xfId="0" applyNumberFormat="1" applyFont="1" applyFill="1" applyBorder="1" applyAlignment="1"/>
    <xf numFmtId="1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0" fontId="4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/>
    </xf>
    <xf numFmtId="10" fontId="3" fillId="0" borderId="0" xfId="0" applyNumberFormat="1" applyFont="1" applyFill="1" applyBorder="1" applyAlignment="1"/>
    <xf numFmtId="10" fontId="3" fillId="0" borderId="0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 applyProtection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horizontal="right" vertical="center"/>
    </xf>
    <xf numFmtId="176" fontId="3" fillId="0" borderId="1" xfId="0" applyNumberFormat="1" applyFont="1" applyFill="1" applyBorder="1" applyAlignment="1"/>
    <xf numFmtId="1" fontId="3" fillId="0" borderId="1" xfId="0" applyNumberFormat="1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乐山市级2010年预算表格0114" xfId="49"/>
    <cellStyle name="常规 10 4 3 2" xfId="50"/>
  </cellStyles>
  <dxfs count="1">
    <dxf>
      <font>
        <name val="宋体"/>
        <scheme val="none"/>
        <b val="0"/>
        <i val="0"/>
        <strike val="0"/>
        <u val="none"/>
        <sz val="12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showZeros="0" tabSelected="1" workbookViewId="0">
      <selection activeCell="B11" sqref="B11"/>
    </sheetView>
  </sheetViews>
  <sheetFormatPr defaultColWidth="9" defaultRowHeight="14.25" outlineLevelCol="6"/>
  <cols>
    <col min="1" max="1" width="50.775" style="3" customWidth="1"/>
    <col min="2" max="2" width="13" style="4" customWidth="1"/>
    <col min="3" max="3" width="13.5" style="4" customWidth="1"/>
    <col min="4" max="4" width="14.25" style="4" customWidth="1"/>
    <col min="5" max="5" width="14.75" style="5" customWidth="1"/>
    <col min="6" max="6" width="14" style="6" customWidth="1"/>
    <col min="7" max="7" width="16" style="6" customWidth="1"/>
    <col min="8" max="16378" width="9" style="1"/>
    <col min="16379" max="16384" width="9" style="7"/>
  </cols>
  <sheetData>
    <row r="1" ht="15" customHeight="1" spans="1:1">
      <c r="A1" s="8" t="s">
        <v>0</v>
      </c>
    </row>
    <row r="2" s="1" customFormat="1" ht="27" customHeight="1" spans="1:7">
      <c r="A2" s="9" t="s">
        <v>1</v>
      </c>
      <c r="B2" s="10"/>
      <c r="C2" s="10"/>
      <c r="D2" s="10"/>
      <c r="E2" s="11"/>
      <c r="F2" s="12"/>
      <c r="G2" s="12"/>
    </row>
    <row r="3" s="1" customFormat="1" ht="15" customHeight="1" spans="1:7">
      <c r="A3" s="13"/>
      <c r="B3" s="5"/>
      <c r="C3" s="5"/>
      <c r="D3" s="5"/>
      <c r="E3" s="5"/>
      <c r="F3" s="14"/>
      <c r="G3" s="15" t="s">
        <v>2</v>
      </c>
    </row>
    <row r="4" s="1" customFormat="1" ht="33" customHeight="1" spans="1:7">
      <c r="A4" s="16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8" t="s">
        <v>8</v>
      </c>
      <c r="G4" s="18" t="s">
        <v>9</v>
      </c>
    </row>
    <row r="5" s="2" customFormat="1" ht="21" customHeight="1" spans="1:7">
      <c r="A5" s="19" t="s">
        <v>10</v>
      </c>
      <c r="B5" s="20"/>
      <c r="C5" s="21">
        <v>118</v>
      </c>
      <c r="D5" s="20">
        <v>193</v>
      </c>
      <c r="E5" s="22">
        <v>23</v>
      </c>
      <c r="F5" s="23">
        <v>0.194915254237288</v>
      </c>
      <c r="G5" s="23">
        <v>0.119170984455959</v>
      </c>
    </row>
    <row r="6" s="2" customFormat="1" ht="21" customHeight="1" spans="1:7">
      <c r="A6" s="19" t="s">
        <v>11</v>
      </c>
      <c r="B6" s="20"/>
      <c r="C6" s="21">
        <v>118</v>
      </c>
      <c r="D6" s="20">
        <v>193</v>
      </c>
      <c r="E6" s="22">
        <v>23</v>
      </c>
      <c r="F6" s="23">
        <v>0.194915254237288</v>
      </c>
      <c r="G6" s="23">
        <v>0.119170984455959</v>
      </c>
    </row>
    <row r="7" s="2" customFormat="1" ht="21" customHeight="1" spans="1:7">
      <c r="A7" s="19" t="s">
        <v>12</v>
      </c>
      <c r="B7" s="20"/>
      <c r="C7" s="21">
        <v>118</v>
      </c>
      <c r="D7" s="20">
        <v>193</v>
      </c>
      <c r="E7" s="20">
        <v>23</v>
      </c>
      <c r="F7" s="23">
        <v>0.194915254237288</v>
      </c>
      <c r="G7" s="23">
        <v>0.119170984455959</v>
      </c>
    </row>
    <row r="8" s="2" customFormat="1" ht="21" customHeight="1" spans="1:7">
      <c r="A8" s="19" t="s">
        <v>13</v>
      </c>
      <c r="B8" s="20"/>
      <c r="C8" s="24">
        <v>475</v>
      </c>
      <c r="D8" s="20">
        <v>622</v>
      </c>
      <c r="E8" s="20">
        <v>240</v>
      </c>
      <c r="F8" s="23">
        <v>0.505263157894737</v>
      </c>
      <c r="G8" s="23">
        <v>0.385852090032154</v>
      </c>
    </row>
    <row r="9" s="2" customFormat="1" ht="21" customHeight="1" spans="1:7">
      <c r="A9" s="19" t="s">
        <v>14</v>
      </c>
      <c r="B9" s="20"/>
      <c r="C9" s="21">
        <v>475</v>
      </c>
      <c r="D9" s="20">
        <v>622</v>
      </c>
      <c r="E9" s="20">
        <v>240</v>
      </c>
      <c r="F9" s="23">
        <v>0.505263157894737</v>
      </c>
      <c r="G9" s="23">
        <v>0.385852090032154</v>
      </c>
    </row>
    <row r="10" s="2" customFormat="1" ht="21" customHeight="1" spans="1:7">
      <c r="A10" s="19" t="s">
        <v>15</v>
      </c>
      <c r="B10" s="20"/>
      <c r="C10" s="21">
        <v>250</v>
      </c>
      <c r="D10" s="20">
        <v>266</v>
      </c>
      <c r="E10" s="20">
        <v>156</v>
      </c>
      <c r="F10" s="23">
        <v>0.624</v>
      </c>
      <c r="G10" s="23">
        <v>0.586466165413534</v>
      </c>
    </row>
    <row r="11" s="2" customFormat="1" ht="21" customHeight="1" spans="1:7">
      <c r="A11" s="19" t="s">
        <v>16</v>
      </c>
      <c r="B11" s="20"/>
      <c r="C11" s="21">
        <v>225</v>
      </c>
      <c r="D11" s="20">
        <v>356</v>
      </c>
      <c r="E11" s="20">
        <v>84</v>
      </c>
      <c r="F11" s="23">
        <v>0.373333333333333</v>
      </c>
      <c r="G11" s="23">
        <v>0.235955056179775</v>
      </c>
    </row>
    <row r="12" s="2" customFormat="1" ht="21" customHeight="1" spans="1:7">
      <c r="A12" s="19" t="s">
        <v>17</v>
      </c>
      <c r="B12" s="20">
        <v>201061</v>
      </c>
      <c r="C12" s="20">
        <v>316854</v>
      </c>
      <c r="D12" s="20">
        <v>212371</v>
      </c>
      <c r="E12" s="20">
        <v>316581</v>
      </c>
      <c r="F12" s="23">
        <v>0.999138404438637</v>
      </c>
      <c r="G12" s="23">
        <v>1.49069788247925</v>
      </c>
    </row>
    <row r="13" s="2" customFormat="1" ht="21" customHeight="1" spans="1:7">
      <c r="A13" s="19" t="s">
        <v>18</v>
      </c>
      <c r="B13" s="20">
        <v>180961</v>
      </c>
      <c r="C13" s="20">
        <v>293356</v>
      </c>
      <c r="D13" s="20">
        <v>194152</v>
      </c>
      <c r="E13" s="20">
        <v>293083</v>
      </c>
      <c r="F13" s="23">
        <v>0.999069390092584</v>
      </c>
      <c r="G13" s="23">
        <v>1.50955436977214</v>
      </c>
    </row>
    <row r="14" s="2" customFormat="1" ht="21" customHeight="1" spans="1:7">
      <c r="A14" s="19" t="s">
        <v>19</v>
      </c>
      <c r="B14" s="20">
        <v>90600</v>
      </c>
      <c r="C14" s="20">
        <v>67567</v>
      </c>
      <c r="D14" s="20">
        <v>42694</v>
      </c>
      <c r="E14" s="20">
        <v>67567</v>
      </c>
      <c r="F14" s="23">
        <v>1</v>
      </c>
      <c r="G14" s="23">
        <v>1.58258771724364</v>
      </c>
    </row>
    <row r="15" s="2" customFormat="1" ht="21" customHeight="1" spans="1:7">
      <c r="A15" s="19" t="s">
        <v>20</v>
      </c>
      <c r="B15" s="20">
        <v>27173</v>
      </c>
      <c r="C15" s="20">
        <v>129560</v>
      </c>
      <c r="D15" s="20">
        <v>98430</v>
      </c>
      <c r="E15" s="20">
        <v>129560</v>
      </c>
      <c r="F15" s="23">
        <v>1</v>
      </c>
      <c r="G15" s="23">
        <v>1.31626536625013</v>
      </c>
    </row>
    <row r="16" s="2" customFormat="1" ht="21" customHeight="1" spans="1:7">
      <c r="A16" s="19" t="s">
        <v>21</v>
      </c>
      <c r="B16" s="20">
        <v>12378</v>
      </c>
      <c r="C16" s="20">
        <v>2267</v>
      </c>
      <c r="D16" s="20">
        <v>67</v>
      </c>
      <c r="E16" s="20">
        <v>2267</v>
      </c>
      <c r="F16" s="23">
        <v>1</v>
      </c>
      <c r="G16" s="23">
        <v>33.8358208955224</v>
      </c>
    </row>
    <row r="17" s="2" customFormat="1" ht="21" customHeight="1" spans="1:7">
      <c r="A17" s="19" t="s">
        <v>22</v>
      </c>
      <c r="B17" s="20">
        <v>7740</v>
      </c>
      <c r="C17" s="20">
        <v>29141</v>
      </c>
      <c r="D17" s="20">
        <v>1295</v>
      </c>
      <c r="E17" s="20">
        <v>29141</v>
      </c>
      <c r="F17" s="23">
        <v>1</v>
      </c>
      <c r="G17" s="23">
        <v>22.5027027027027</v>
      </c>
    </row>
    <row r="18" s="2" customFormat="1" ht="21" customHeight="1" spans="1:7">
      <c r="A18" s="19" t="s">
        <v>23</v>
      </c>
      <c r="B18" s="20">
        <v>3056</v>
      </c>
      <c r="C18" s="20">
        <v>6860</v>
      </c>
      <c r="D18" s="20">
        <v>24527</v>
      </c>
      <c r="E18" s="20">
        <v>6860</v>
      </c>
      <c r="F18" s="23">
        <v>1</v>
      </c>
      <c r="G18" s="23">
        <v>0.279691768255392</v>
      </c>
    </row>
    <row r="19" s="2" customFormat="1" ht="21" customHeight="1" spans="1:7">
      <c r="A19" s="19" t="s">
        <v>24</v>
      </c>
      <c r="B19" s="20"/>
      <c r="C19" s="20">
        <v>0</v>
      </c>
      <c r="D19" s="20">
        <v>720</v>
      </c>
      <c r="E19" s="20">
        <v>0</v>
      </c>
      <c r="F19" s="23"/>
      <c r="G19" s="23">
        <v>0</v>
      </c>
    </row>
    <row r="20" s="2" customFormat="1" ht="21" customHeight="1" spans="1:7">
      <c r="A20" s="19" t="s">
        <v>25</v>
      </c>
      <c r="B20" s="20">
        <v>260</v>
      </c>
      <c r="C20" s="20"/>
      <c r="D20" s="20">
        <v>535</v>
      </c>
      <c r="E20" s="20"/>
      <c r="F20" s="23"/>
      <c r="G20" s="23">
        <v>0</v>
      </c>
    </row>
    <row r="21" s="2" customFormat="1" ht="21" customHeight="1" spans="1:7">
      <c r="A21" s="19" t="s">
        <v>26</v>
      </c>
      <c r="B21" s="20"/>
      <c r="C21" s="20">
        <v>15838</v>
      </c>
      <c r="D21" s="20"/>
      <c r="E21" s="20">
        <v>15838</v>
      </c>
      <c r="F21" s="23">
        <v>1</v>
      </c>
      <c r="G21" s="23"/>
    </row>
    <row r="22" s="2" customFormat="1" ht="21" customHeight="1" spans="1:7">
      <c r="A22" s="19" t="s">
        <v>27</v>
      </c>
      <c r="B22" s="20">
        <v>1389</v>
      </c>
      <c r="C22" s="20">
        <v>30</v>
      </c>
      <c r="D22" s="20"/>
      <c r="E22" s="20">
        <v>30</v>
      </c>
      <c r="F22" s="23">
        <v>1</v>
      </c>
      <c r="G22" s="23"/>
    </row>
    <row r="23" s="2" customFormat="1" ht="21" customHeight="1" spans="1:7">
      <c r="A23" s="19" t="s">
        <v>28</v>
      </c>
      <c r="B23" s="20">
        <v>1960</v>
      </c>
      <c r="C23" s="20">
        <v>517</v>
      </c>
      <c r="D23" s="20"/>
      <c r="E23" s="20">
        <v>517</v>
      </c>
      <c r="F23" s="23">
        <v>1</v>
      </c>
      <c r="G23" s="23"/>
    </row>
    <row r="24" s="2" customFormat="1" ht="21" customHeight="1" spans="1:7">
      <c r="A24" s="19" t="s">
        <v>29</v>
      </c>
      <c r="B24" s="20">
        <v>36405</v>
      </c>
      <c r="C24" s="20">
        <v>41576</v>
      </c>
      <c r="D24" s="20">
        <v>25884</v>
      </c>
      <c r="E24" s="20">
        <v>41303</v>
      </c>
      <c r="F24" s="23">
        <v>0.993433711756783</v>
      </c>
      <c r="G24" s="23">
        <v>1.59569618297017</v>
      </c>
    </row>
    <row r="25" s="2" customFormat="1" ht="21" customHeight="1" spans="1:7">
      <c r="A25" s="19" t="s">
        <v>30</v>
      </c>
      <c r="B25" s="20">
        <v>12100</v>
      </c>
      <c r="C25" s="20">
        <v>15617</v>
      </c>
      <c r="D25" s="20">
        <v>10986</v>
      </c>
      <c r="E25" s="20">
        <v>15617</v>
      </c>
      <c r="F25" s="23">
        <v>1</v>
      </c>
      <c r="G25" s="23">
        <v>1.42153650100127</v>
      </c>
    </row>
    <row r="26" s="2" customFormat="1" ht="21" customHeight="1" spans="1:7">
      <c r="A26" s="19" t="s">
        <v>19</v>
      </c>
      <c r="B26" s="20"/>
      <c r="C26" s="20"/>
      <c r="D26" s="20">
        <v>4708</v>
      </c>
      <c r="E26" s="20"/>
      <c r="F26" s="23"/>
      <c r="G26" s="23">
        <v>0</v>
      </c>
    </row>
    <row r="27" s="2" customFormat="1" ht="21" customHeight="1" spans="1:7">
      <c r="A27" s="19" t="s">
        <v>20</v>
      </c>
      <c r="B27" s="20">
        <v>60</v>
      </c>
      <c r="C27" s="20">
        <v>12611</v>
      </c>
      <c r="D27" s="20">
        <v>4507</v>
      </c>
      <c r="E27" s="20">
        <v>12611</v>
      </c>
      <c r="F27" s="23">
        <v>1</v>
      </c>
      <c r="G27" s="23">
        <v>2.79809185711116</v>
      </c>
    </row>
    <row r="28" s="2" customFormat="1" ht="21" customHeight="1" spans="1:7">
      <c r="A28" s="19" t="s">
        <v>31</v>
      </c>
      <c r="B28" s="20">
        <v>12040</v>
      </c>
      <c r="C28" s="20">
        <v>3006</v>
      </c>
      <c r="D28" s="20">
        <v>1771</v>
      </c>
      <c r="E28" s="20">
        <v>3006</v>
      </c>
      <c r="F28" s="23">
        <v>1</v>
      </c>
      <c r="G28" s="23">
        <v>1.69734613212874</v>
      </c>
    </row>
    <row r="29" s="2" customFormat="1" ht="21" customHeight="1" spans="1:7">
      <c r="A29" s="19" t="s">
        <v>32</v>
      </c>
      <c r="B29" s="20"/>
      <c r="C29" s="20">
        <v>688</v>
      </c>
      <c r="D29" s="20">
        <v>528</v>
      </c>
      <c r="E29" s="20">
        <v>688</v>
      </c>
      <c r="F29" s="23">
        <v>1</v>
      </c>
      <c r="G29" s="23">
        <v>1.3030303030303</v>
      </c>
    </row>
    <row r="30" s="2" customFormat="1" ht="21" customHeight="1" spans="1:7">
      <c r="A30" s="19" t="s">
        <v>33</v>
      </c>
      <c r="B30" s="20">
        <v>6000</v>
      </c>
      <c r="C30" s="20">
        <v>5608</v>
      </c>
      <c r="D30" s="20">
        <v>5224</v>
      </c>
      <c r="E30" s="20">
        <v>5608</v>
      </c>
      <c r="F30" s="23">
        <v>1</v>
      </c>
      <c r="G30" s="23">
        <v>1.07350689127106</v>
      </c>
    </row>
    <row r="31" s="2" customFormat="1" ht="21" customHeight="1" spans="1:7">
      <c r="A31" s="19" t="s">
        <v>34</v>
      </c>
      <c r="B31" s="20">
        <v>2100</v>
      </c>
      <c r="C31" s="20">
        <v>3425</v>
      </c>
      <c r="D31" s="20">
        <v>1845</v>
      </c>
      <c r="E31" s="20">
        <v>3425</v>
      </c>
      <c r="F31" s="23">
        <v>1</v>
      </c>
      <c r="G31" s="23">
        <v>1.85636856368564</v>
      </c>
    </row>
    <row r="32" s="2" customFormat="1" ht="21" customHeight="1" spans="1:7">
      <c r="A32" s="19" t="s">
        <v>35</v>
      </c>
      <c r="B32" s="20">
        <v>3400</v>
      </c>
      <c r="C32" s="20">
        <v>1721</v>
      </c>
      <c r="D32" s="20">
        <v>1399</v>
      </c>
      <c r="E32" s="20">
        <v>1721</v>
      </c>
      <c r="F32" s="23">
        <v>1</v>
      </c>
      <c r="G32" s="23">
        <v>1.2301644031451</v>
      </c>
    </row>
    <row r="33" ht="21" customHeight="1" spans="1:7">
      <c r="A33" s="19" t="s">
        <v>36</v>
      </c>
      <c r="B33" s="25">
        <v>500</v>
      </c>
      <c r="C33" s="25">
        <v>462</v>
      </c>
      <c r="D33" s="25">
        <v>1980</v>
      </c>
      <c r="E33" s="25">
        <v>462</v>
      </c>
      <c r="F33" s="23">
        <v>1</v>
      </c>
      <c r="G33" s="23">
        <v>0.233333333333333</v>
      </c>
    </row>
    <row r="34" ht="21" customHeight="1" spans="1:7">
      <c r="A34" s="19" t="s">
        <v>37</v>
      </c>
      <c r="B34" s="25">
        <v>2000</v>
      </c>
      <c r="C34" s="25">
        <v>1585</v>
      </c>
      <c r="D34" s="25">
        <v>1481</v>
      </c>
      <c r="E34" s="25">
        <v>1585</v>
      </c>
      <c r="F34" s="23">
        <v>1</v>
      </c>
      <c r="G34" s="23">
        <v>1.07022282241729</v>
      </c>
    </row>
    <row r="35" ht="21" customHeight="1" spans="1:7">
      <c r="A35" s="19" t="s">
        <v>38</v>
      </c>
      <c r="B35" s="25">
        <v>2000</v>
      </c>
      <c r="C35" s="25">
        <v>635</v>
      </c>
      <c r="D35" s="25">
        <v>262</v>
      </c>
      <c r="E35" s="25">
        <v>635</v>
      </c>
      <c r="F35" s="23">
        <v>1</v>
      </c>
      <c r="G35" s="23">
        <v>2.4236641221374</v>
      </c>
    </row>
    <row r="36" ht="21" customHeight="1" spans="1:7">
      <c r="A36" s="19" t="s">
        <v>39</v>
      </c>
      <c r="B36" s="25"/>
      <c r="C36" s="25">
        <v>950</v>
      </c>
      <c r="D36" s="25">
        <v>1219</v>
      </c>
      <c r="E36" s="25">
        <v>950</v>
      </c>
      <c r="F36" s="23">
        <v>1</v>
      </c>
      <c r="G36" s="23">
        <v>0.779327317473339</v>
      </c>
    </row>
    <row r="37" ht="21" customHeight="1" spans="1:7">
      <c r="A37" s="19" t="s">
        <v>40</v>
      </c>
      <c r="B37" s="25"/>
      <c r="C37" s="25">
        <v>377</v>
      </c>
      <c r="D37" s="25">
        <v>451</v>
      </c>
      <c r="E37" s="25">
        <v>239</v>
      </c>
      <c r="F37" s="23">
        <v>0.63395225464191</v>
      </c>
      <c r="G37" s="23">
        <v>0.529933481152993</v>
      </c>
    </row>
    <row r="38" ht="21" customHeight="1" spans="1:7">
      <c r="A38" s="19" t="s">
        <v>41</v>
      </c>
      <c r="B38" s="25"/>
      <c r="C38" s="25">
        <v>377</v>
      </c>
      <c r="D38" s="25">
        <v>451</v>
      </c>
      <c r="E38" s="25">
        <v>239</v>
      </c>
      <c r="F38" s="23">
        <v>0.63395225464191</v>
      </c>
      <c r="G38" s="23">
        <v>0.529933481152993</v>
      </c>
    </row>
    <row r="39" ht="21" customHeight="1" spans="1:7">
      <c r="A39" s="19" t="s">
        <v>16</v>
      </c>
      <c r="B39" s="25"/>
      <c r="C39" s="25">
        <v>377</v>
      </c>
      <c r="D39" s="25">
        <v>295</v>
      </c>
      <c r="E39" s="25">
        <v>239</v>
      </c>
      <c r="F39" s="23">
        <v>0.63395225464191</v>
      </c>
      <c r="G39" s="23">
        <v>0.810169491525424</v>
      </c>
    </row>
    <row r="40" ht="21" customHeight="1" spans="1:7">
      <c r="A40" s="19" t="s">
        <v>42</v>
      </c>
      <c r="B40" s="25"/>
      <c r="C40" s="25"/>
      <c r="D40" s="25">
        <v>156</v>
      </c>
      <c r="E40" s="25"/>
      <c r="F40" s="23"/>
      <c r="G40" s="23">
        <v>0</v>
      </c>
    </row>
    <row r="41" ht="21" customHeight="1" spans="1:7">
      <c r="A41" s="19" t="s">
        <v>43</v>
      </c>
      <c r="B41" s="25">
        <v>35</v>
      </c>
      <c r="C41" s="25">
        <v>37310</v>
      </c>
      <c r="D41" s="25">
        <v>62312</v>
      </c>
      <c r="E41" s="25">
        <v>34339</v>
      </c>
      <c r="F41" s="23">
        <v>0.920369874028411</v>
      </c>
      <c r="G41" s="23">
        <v>0.551081653614071</v>
      </c>
    </row>
    <row r="42" ht="21" customHeight="1" spans="1:7">
      <c r="A42" s="19" t="s">
        <v>44</v>
      </c>
      <c r="B42" s="25"/>
      <c r="C42" s="25">
        <v>36000</v>
      </c>
      <c r="D42" s="25">
        <v>61416</v>
      </c>
      <c r="E42" s="25">
        <v>33900</v>
      </c>
      <c r="F42" s="23">
        <v>0.941666666666667</v>
      </c>
      <c r="G42" s="23">
        <v>0.551973427119969</v>
      </c>
    </row>
    <row r="43" ht="21" customHeight="1" spans="1:7">
      <c r="A43" s="19" t="s">
        <v>45</v>
      </c>
      <c r="B43" s="25"/>
      <c r="C43" s="25"/>
      <c r="D43" s="25">
        <v>16</v>
      </c>
      <c r="E43" s="25"/>
      <c r="F43" s="23"/>
      <c r="G43" s="23">
        <v>0</v>
      </c>
    </row>
    <row r="44" ht="21" customHeight="1" spans="1:7">
      <c r="A44" s="19" t="s">
        <v>46</v>
      </c>
      <c r="B44" s="25"/>
      <c r="C44" s="25">
        <v>36000</v>
      </c>
      <c r="D44" s="25">
        <v>61400</v>
      </c>
      <c r="E44" s="25">
        <v>33900</v>
      </c>
      <c r="F44" s="23">
        <v>0.941666666666667</v>
      </c>
      <c r="G44" s="23">
        <v>0.552117263843648</v>
      </c>
    </row>
    <row r="45" ht="21" customHeight="1" spans="1:7">
      <c r="A45" s="19" t="s">
        <v>47</v>
      </c>
      <c r="B45" s="25">
        <v>35</v>
      </c>
      <c r="C45" s="25">
        <v>1310</v>
      </c>
      <c r="D45" s="25">
        <v>896</v>
      </c>
      <c r="E45" s="25">
        <v>439</v>
      </c>
      <c r="F45" s="23">
        <v>0.335114503816794</v>
      </c>
      <c r="G45" s="23">
        <v>0.489955357142857</v>
      </c>
    </row>
    <row r="46" ht="21" customHeight="1" spans="1:7">
      <c r="A46" s="19" t="s">
        <v>48</v>
      </c>
      <c r="B46" s="25">
        <v>13</v>
      </c>
      <c r="C46" s="25">
        <v>631</v>
      </c>
      <c r="D46" s="25">
        <v>420</v>
      </c>
      <c r="E46" s="25">
        <v>318</v>
      </c>
      <c r="F46" s="23">
        <v>0.503961965134707</v>
      </c>
      <c r="G46" s="23">
        <v>0.757142857142857</v>
      </c>
    </row>
    <row r="47" ht="21" customHeight="1" spans="1:7">
      <c r="A47" s="19" t="s">
        <v>49</v>
      </c>
      <c r="B47" s="25">
        <v>21</v>
      </c>
      <c r="C47" s="25">
        <v>553</v>
      </c>
      <c r="D47" s="25">
        <v>362</v>
      </c>
      <c r="E47" s="25">
        <v>23</v>
      </c>
      <c r="F47" s="23">
        <v>0.0415913200723327</v>
      </c>
      <c r="G47" s="23">
        <v>0.0635359116022099</v>
      </c>
    </row>
    <row r="48" ht="21" customHeight="1" spans="1:7">
      <c r="A48" s="19" t="s">
        <v>50</v>
      </c>
      <c r="B48" s="25"/>
      <c r="C48" s="25">
        <v>52</v>
      </c>
      <c r="D48" s="25">
        <v>44</v>
      </c>
      <c r="E48" s="25">
        <v>24</v>
      </c>
      <c r="F48" s="23">
        <v>0.461538461538462</v>
      </c>
      <c r="G48" s="23">
        <v>0.545454545454545</v>
      </c>
    </row>
    <row r="49" ht="21" customHeight="1" spans="1:7">
      <c r="A49" s="19" t="s">
        <v>51</v>
      </c>
      <c r="B49" s="25"/>
      <c r="C49" s="25">
        <v>74</v>
      </c>
      <c r="D49" s="25">
        <v>70</v>
      </c>
      <c r="E49" s="25">
        <v>74</v>
      </c>
      <c r="F49" s="23">
        <v>1</v>
      </c>
      <c r="G49" s="23">
        <v>1.05714285714286</v>
      </c>
    </row>
    <row r="50" ht="21" customHeight="1" spans="1:7">
      <c r="A50" s="19" t="s">
        <v>52</v>
      </c>
      <c r="B50" s="25">
        <v>15097</v>
      </c>
      <c r="C50" s="25">
        <v>13676</v>
      </c>
      <c r="D50" s="25">
        <v>11599</v>
      </c>
      <c r="E50" s="25">
        <v>13676</v>
      </c>
      <c r="F50" s="23">
        <v>1</v>
      </c>
      <c r="G50" s="23">
        <v>1.17906716096215</v>
      </c>
    </row>
    <row r="51" ht="21" customHeight="1" spans="1:7">
      <c r="A51" s="19" t="s">
        <v>53</v>
      </c>
      <c r="B51" s="25">
        <v>15097</v>
      </c>
      <c r="C51" s="25">
        <v>13676</v>
      </c>
      <c r="D51" s="25">
        <v>11599</v>
      </c>
      <c r="E51" s="25">
        <v>13676</v>
      </c>
      <c r="F51" s="23">
        <v>1</v>
      </c>
      <c r="G51" s="23">
        <v>1.17906716096215</v>
      </c>
    </row>
    <row r="52" ht="21" customHeight="1" spans="1:7">
      <c r="A52" s="19" t="s">
        <v>54</v>
      </c>
      <c r="B52" s="25">
        <v>9944</v>
      </c>
      <c r="C52" s="25">
        <v>13675</v>
      </c>
      <c r="D52" s="25">
        <v>11046</v>
      </c>
      <c r="E52" s="25">
        <v>13675</v>
      </c>
      <c r="F52" s="23">
        <v>1</v>
      </c>
      <c r="G52" s="23">
        <v>1.23800470758646</v>
      </c>
    </row>
    <row r="53" ht="21" customHeight="1" spans="1:7">
      <c r="A53" s="19" t="s">
        <v>55</v>
      </c>
      <c r="B53" s="25">
        <v>553</v>
      </c>
      <c r="C53" s="25"/>
      <c r="D53" s="25">
        <v>553</v>
      </c>
      <c r="E53" s="25"/>
      <c r="F53" s="23"/>
      <c r="G53" s="23">
        <v>0</v>
      </c>
    </row>
    <row r="54" ht="21" customHeight="1" spans="1:7">
      <c r="A54" s="19" t="s">
        <v>56</v>
      </c>
      <c r="B54" s="25">
        <v>4600</v>
      </c>
      <c r="C54" s="25">
        <v>1</v>
      </c>
      <c r="D54" s="25"/>
      <c r="E54" s="25">
        <v>1</v>
      </c>
      <c r="F54" s="23">
        <v>1</v>
      </c>
      <c r="G54" s="23"/>
    </row>
    <row r="55" ht="21" customHeight="1" spans="1:7">
      <c r="A55" s="19" t="s">
        <v>57</v>
      </c>
      <c r="B55" s="25"/>
      <c r="C55" s="25">
        <v>69</v>
      </c>
      <c r="D55" s="25">
        <v>72</v>
      </c>
      <c r="E55" s="25">
        <v>69</v>
      </c>
      <c r="F55" s="23">
        <v>1</v>
      </c>
      <c r="G55" s="23">
        <v>0.958333333333333</v>
      </c>
    </row>
    <row r="56" ht="21" customHeight="1" spans="1:7">
      <c r="A56" s="19" t="s">
        <v>58</v>
      </c>
      <c r="B56" s="25"/>
      <c r="C56" s="25">
        <v>69</v>
      </c>
      <c r="D56" s="25">
        <v>72</v>
      </c>
      <c r="E56" s="25">
        <v>69</v>
      </c>
      <c r="F56" s="23">
        <v>1</v>
      </c>
      <c r="G56" s="23">
        <v>0.958333333333333</v>
      </c>
    </row>
    <row r="57" ht="21" customHeight="1" spans="1:7">
      <c r="A57" s="19" t="s">
        <v>59</v>
      </c>
      <c r="B57" s="25"/>
      <c r="C57" s="25">
        <v>68</v>
      </c>
      <c r="D57" s="25">
        <v>72</v>
      </c>
      <c r="E57" s="25">
        <v>68</v>
      </c>
      <c r="F57" s="23">
        <v>1</v>
      </c>
      <c r="G57" s="23">
        <v>0.944444444444444</v>
      </c>
    </row>
    <row r="58" ht="21" customHeight="1" spans="1:7">
      <c r="A58" s="19" t="s">
        <v>60</v>
      </c>
      <c r="B58" s="25"/>
      <c r="C58" s="25">
        <v>1</v>
      </c>
      <c r="D58" s="25"/>
      <c r="E58" s="25">
        <v>1</v>
      </c>
      <c r="F58" s="23">
        <v>1</v>
      </c>
      <c r="G58" s="23"/>
    </row>
    <row r="59" ht="21" customHeight="1" spans="1:7">
      <c r="A59" s="26" t="s">
        <v>61</v>
      </c>
      <c r="B59" s="25">
        <f>B5+B8+B12+B37+B41+B50+B55</f>
        <v>216193</v>
      </c>
      <c r="C59" s="25">
        <f>C5+C8+C12+C37+C41+C50+C55</f>
        <v>368879</v>
      </c>
      <c r="D59" s="25">
        <f>D5+D8+D12+D37+D41+D50+D55</f>
        <v>287620</v>
      </c>
      <c r="E59" s="25">
        <f>E5+E8+E12+E37+E41+E50+E55</f>
        <v>365167</v>
      </c>
      <c r="F59" s="23">
        <v>0.989937079638581</v>
      </c>
      <c r="G59" s="23">
        <v>1.26961616021139</v>
      </c>
    </row>
  </sheetData>
  <mergeCells count="1">
    <mergeCell ref="A2:G2"/>
  </mergeCells>
  <conditionalFormatting sqref="F5:F59">
    <cfRule type="cellIs" dxfId="0" priority="1" stopIfTrue="1" operator="greaterThan">
      <formula>100</formula>
    </cfRule>
  </conditionalFormatting>
  <pageMargins left="0.432638888888889" right="0.275" top="0.236111111111111" bottom="0.751388888888889" header="0.298611111111111" footer="0.298611111111111"/>
  <pageSetup paperSize="9" orientation="landscape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2022-05-31T09:38:00Z</dcterms:created>
  <dcterms:modified xsi:type="dcterms:W3CDTF">2023-11-27T01:36:20Z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